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35" i="4"/>
  <c r="F34"/>
  <c r="F33"/>
  <c r="F32"/>
  <c r="F31"/>
  <c r="F30"/>
  <c r="F29"/>
  <c r="F28"/>
  <c r="F27"/>
  <c r="F26"/>
  <c r="F25"/>
  <c r="F24"/>
  <c r="F23"/>
  <c r="F22"/>
  <c r="F20"/>
  <c r="F19"/>
  <c r="F18"/>
  <c r="F17"/>
  <c r="F16"/>
  <c r="F15"/>
  <c r="F14"/>
  <c r="F13"/>
  <c r="F12"/>
  <c r="F11"/>
  <c r="F9"/>
  <c r="F7"/>
  <c r="F295" i="3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39" i="2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<sst xmlns="http://schemas.openxmlformats.org/spreadsheetml/2006/main" count="1373" uniqueCount="713">
  <si>
    <t xml:space="preserve">Форма по ОКУД  </t>
  </si>
  <si>
    <t>на  1 апреля 2018 г.</t>
  </si>
  <si>
    <t xml:space="preserve">                   Дата  </t>
  </si>
  <si>
    <t xml:space="preserve">Наименование финансового органа </t>
  </si>
  <si>
    <t>24090000 Ленский район</t>
  </si>
  <si>
    <t xml:space="preserve">             по ОКПО  </t>
  </si>
  <si>
    <t xml:space="preserve">Наименование бюджета </t>
  </si>
  <si>
    <t>Бюджет муниципальных районов (ВБ=5)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</si>
  <si>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</si>
  <si>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</si>
  <si>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</si>
  <si>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</si>
  <si>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</si>
  <si>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</si>
  <si>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</si>
  <si>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</si>
  <si>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</si>
  <si>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</si>
  <si>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</si>
  <si>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13</t>
  </si>
  <si>
    <t>26</t>
  </si>
  <si>
    <t>27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</si>
  <si>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</si>
  <si>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</si>
  <si>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</si>
  <si>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</si>
  <si>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</si>
  <si>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</si>
  <si>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</si>
  <si>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</si>
  <si>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</si>
  <si>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</si>
  <si>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</si>
  <si>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</si>
  <si>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</si>
  <si>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</si>
  <si>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</si>
  <si>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</si>
  <si>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</si>
  <si>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</si>
  <si>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</si>
  <si>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</si>
  <si>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</si>
  <si>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</si>
  <si>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</si>
  <si>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</si>
  <si>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</si>
  <si>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</si>
  <si>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</si>
  <si>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</si>
  <si>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</si>
  <si>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</si>
  <si>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</si>
  <si>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</si>
  <si>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</si>
  <si>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</si>
  <si>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</si>
  <si>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</si>
  <si>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</si>
  <si>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</si>
  <si>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</si>
  <si>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</si>
  <si>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</si>
  <si>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</si>
  <si>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</si>
  <si>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</si>
  <si>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</si>
  <si>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</si>
  <si>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</si>
  <si>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</si>
  <si>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</si>
  <si>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</si>
  <si>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</si>
  <si>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</si>
  <si>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</si>
  <si>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</si>
  <si>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</si>
  <si>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</si>
  <si>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</si>
  <si>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</si>
  <si>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</si>
  <si>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</si>
  <si>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</si>
  <si>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</si>
  <si>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</si>
  <si>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</si>
  <si>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</si>
  <si>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</si>
  <si>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</si>
  <si>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</si>
  <si>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</si>
  <si>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</si>
  <si>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000 1110531310 0000 120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</si>
  <si>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</si>
  <si>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</si>
  <si>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</si>
  <si>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</si>
  <si>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</si>
  <si>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</si>
  <si>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</si>
  <si>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</si>
  <si>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</si>
  <si>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</si>
  <si>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</si>
  <si>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</si>
  <si>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</si>
  <si>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</si>
  <si>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</si>
  <si>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</si>
  <si>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</si>
  <si>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</si>
  <si>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</si>
  <si>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</si>
  <si>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</si>
  <si>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</si>
  <si>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</si>
  <si>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</si>
  <si>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</si>
  <si>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</si>
  <si>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</si>
  <si>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</si>
  <si>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</si>
  <si>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</si>
  <si>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</si>
  <si>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</si>
  <si>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</si>
  <si>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</si>
  <si>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</si>
  <si>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</si>
  <si>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</si>
  <si>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</si>
  <si>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</si>
  <si>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</si>
  <si>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</si>
  <si>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</si>
  <si>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</si>
  <si>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</si>
  <si>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</si>
  <si>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</si>
  <si>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</si>
  <si>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</si>
  <si>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</si>
  <si>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</si>
  <si>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</si>
  <si>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</si>
  <si>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</si>
  <si>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</si>
  <si>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</si>
  <si>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</si>
  <si>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</si>
  <si>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</si>
  <si>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</si>
  <si>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</si>
  <si>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</si>
  <si>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</si>
  <si>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</si>
  <si>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</si>
  <si>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</si>
  <si>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</si>
  <si>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</si>
  <si>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</si>
  <si>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</si>
  <si>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</si>
  <si>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</si>
  <si>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</si>
  <si>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</si>
  <si>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</si>
  <si>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</si>
  <si>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</si>
  <si>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</si>
  <si>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</si>
  <si>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</si>
  <si>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</si>
  <si>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</si>
  <si>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</si>
  <si>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</si>
  <si>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</si>
  <si>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</si>
  <si>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</si>
  <si>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</si>
  <si>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</si>
  <si>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</si>
  <si>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</si>
  <si>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</si>
  <si>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</si>
  <si>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</si>
  <si>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</si>
  <si>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</si>
  <si>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</si>
  <si>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</si>
  <si>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</si>
  <si>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</si>
  <si>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</si>
  <si>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</si>
  <si>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</si>
  <si>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</si>
  <si>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</si>
  <si>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</si>
  <si>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</si>
  <si>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</si>
  <si>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</si>
  <si>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</si>
  <si>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</si>
  <si>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</si>
  <si>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</si>
  <si>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</si>
  <si>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</si>
  <si>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</si>
  <si>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</si>
  <si>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</si>
  <si>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</si>
  <si>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</si>
  <si>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</si>
  <si>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</si>
  <si>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</si>
  <si>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</si>
  <si>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</si>
  <si>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</si>
  <si>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</si>
  <si>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</si>
  <si>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</si>
  <si>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</si>
  <si>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</si>
  <si>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</si>
  <si>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</si>
  <si>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</si>
  <si>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</si>
  <si>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</si>
  <si>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</si>
  <si>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</si>
  <si>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</si>
  <si>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</si>
  <si>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</si>
  <si>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</si>
  <si>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</si>
  <si>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</si>
  <si>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</si>
  <si>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</si>
  <si>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</si>
  <si>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</si>
  <si>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</si>
  <si>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</si>
  <si>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</si>
  <si>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</si>
  <si>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</si>
  <si>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</si>
  <si>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</si>
  <si>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</si>
  <si>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</si>
  <si>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</si>
  <si>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</si>
  <si>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</si>
  <si>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</si>
  <si>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</si>
  <si>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</si>
  <si>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</si>
  <si>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</si>
  <si>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</si>
  <si>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</si>
  <si>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</si>
  <si>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</si>
  <si>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</si>
  <si>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</si>
  <si>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</si>
  <si>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</si>
  <si>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</si>
  <si>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</si>
  <si>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</si>
  <si>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>""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</si>
  <si>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</si>
  <si>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</si>
  <si>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</si>
  <si>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</si>
  <si>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</si>
  <si>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</si>
  <si>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</si>
  <si>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</si>
  <si>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</si>
  <si>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</si>
  <si>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</si>
  <si>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</si>
  <si>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</si>
  <si>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</si>
  <si>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</si>
  <si>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</si>
  <si>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</si>
  <si>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</si>
  <si>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</si>
  <si>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</si>
  <si>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</si>
  <si>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</si>
  <si>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</si>
  <si>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</si>
  <si>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</si>
  <si>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</si>
  <si>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</si>
  <si>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</si>
  <si>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</si>
  <si>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</si>
  <si>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</si>
  <si>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</si>
  <si>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</si>
  <si>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</si>
  <si>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</si>
  <si>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</si>
  <si>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</si>
  <si>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</si>
  <si>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</si>
  <si>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</si>
  <si>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</si>
  <si>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</si>
  <si>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</si>
  <si>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</si>
  <si>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</si>
  <si>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</si>
  <si>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</si>
  <si>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</si>
  <si>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</si>
  <si>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</si>
  <si>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</si>
  <si>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</si>
  <si>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</si>
  <si>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</si>
  <si>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</si>
  <si>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</si>
  <si>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</si>
  <si>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</si>
  <si>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</si>
  <si>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</si>
  <si>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</si>
  <si>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</si>
  <si>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</si>
  <si>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</si>
  <si>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</si>
  <si>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</si>
  <si>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</si>
  <si>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</si>
  <si>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</si>
  <si>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</si>
  <si>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</si>
  <si>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</si>
  <si>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</si>
  <si>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</si>
  <si>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</si>
  <si>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</si>
  <si>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</si>
  <si>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</si>
  <si>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</si>
  <si>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</si>
  <si>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</si>
  <si>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</si>
  <si>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</si>
  <si>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</si>
  <si>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</si>
  <si>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</si>
  <si>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</si>
  <si>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</si>
  <si>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</si>
  <si>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</si>
  <si>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</si>
  <si>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</si>
  <si>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</si>
  <si>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</si>
  <si>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</si>
  <si>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</si>
  <si>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</si>
  <si>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</si>
  <si>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</si>
  <si>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</si>
  <si>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</si>
  <si>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</si>
  <si>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</si>
  <si>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</si>
  <si>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</si>
  <si>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</si>
  <si>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</si>
  <si>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</si>
  <si>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</si>
  <si>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</si>
  <si>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</si>
  <si>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</si>
  <si>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</si>
  <si>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</si>
  <si>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</si>
  <si>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</si>
  <si>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</si>
  <si>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</si>
  <si>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</si>
  <si>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</si>
  <si>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</si>
  <si>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</si>
  <si>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</si>
  <si>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</si>
  <si>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</si>
  <si>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</si>
  <si>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</si>
  <si>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</si>
  <si>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</si>
  <si>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</si>
  <si>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</si>
  <si>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</si>
  <si>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</si>
  <si>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</si>
  <si>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</si>
  <si>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</si>
  <si>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</si>
  <si>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</si>
  <si>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</si>
  <si>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</si>
  <si>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</si>
  <si>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</si>
  <si>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</si>
  <si>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</si>
  <si>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</si>
  <si>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</si>
  <si>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</si>
  <si>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</si>
  <si>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</si>
  <si>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</si>
  <si>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</si>
  <si>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</si>
  <si>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</si>
  <si>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</si>
  <si>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</si>
  <si>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</si>
  <si>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</si>
  <si>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</si>
  <si>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</si>
  <si>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</si>
  <si>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</si>
  <si>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</si>
  <si>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</si>
  <si>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</si>
  <si>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</si>
  <si>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</si>
  <si>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</si>
  <si>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</si>
  <si>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</si>
  <si>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</si>
  <si>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</si>
  <si>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</si>
  <si>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</si>
  <si>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</si>
  <si>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</si>
  <si>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</si>
  <si>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</si>
  <si>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</si>
  <si>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</si>
  <si>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</si>
  <si>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</si>
  <si>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</si>
  <si>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</si>
  <si>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</si>
  <si>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</si>
  <si>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</si>
  <si>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</si>
  <si>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</si>
  <si>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</si>
  <si>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</si>
  <si>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</si>
  <si>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</si>
  <si>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</si>
  <si>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</si>
  <si>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</si>
  <si>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</si>
  <si>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</si>
  <si>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</si>
  <si>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</si>
  <si>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</si>
  <si>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</si>
  <si>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</si>
  <si>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</si>
  <si>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</si>
  <si>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</si>
  <si>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</si>
  <si>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</si>
  <si>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</si>
  <si>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</si>
  <si>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</si>
  <si>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</si>
  <si>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</si>
  <si>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</si>
  <si>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</si>
  <si>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</si>
  <si>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</si>
  <si>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</si>
  <si>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</si>
  <si>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</si>
  <si>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</si>
  <si>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</si>
  <si>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</si>
  <si>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000 0503 0000000000 540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</si>
  <si>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</si>
  <si>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</si>
  <si>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</si>
  <si>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</si>
  <si>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</si>
  <si>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</si>
  <si>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</si>
  <si>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</si>
  <si>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</si>
  <si>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</si>
  <si>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</si>
  <si>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</si>
  <si>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</si>
  <si>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</si>
  <si>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</si>
  <si>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</si>
  <si>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</si>
  <si>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</si>
  <si>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</si>
  <si>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</si>
  <si>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</si>
  <si>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</si>
  <si>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</si>
  <si>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</si>
  <si>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</si>
  <si>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</si>
  <si>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</si>
  <si>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</si>
  <si>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</si>
  <si>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</si>
  <si>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</si>
  <si>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</si>
  <si>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</si>
  <si>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</si>
  <si>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</si>
  <si>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</si>
  <si>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</si>
  <si>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</si>
  <si>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</si>
  <si>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</si>
  <si>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</si>
  <si>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</si>
  <si>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</si>
  <si>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</si>
  <si>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</si>
  <si>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</si>
  <si>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</si>
  <si>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</si>
  <si>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</si>
  <si>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</si>
  <si>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</si>
  <si>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</si>
  <si>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</si>
  <si>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</si>
  <si>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</si>
  <si>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</si>
  <si>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</si>
  <si>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</si>
  <si>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</si>
  <si>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</si>
  <si>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</si>
  <si>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</si>
  <si>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</si>
  <si>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</si>
  <si>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</si>
  <si>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</si>
  <si>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</si>
  <si>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</si>
  <si>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</si>
  <si>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</si>
  <si>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</si>
  <si>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</si>
  <si>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</si>
  <si>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</si>
  <si>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</si>
  <si>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</si>
  <si>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</si>
  <si>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</si>
  <si>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</si>
  <si>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</si>
  <si>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</si>
  <si>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</si>
  <si>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</si>
  <si>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</si>
  <si>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</si>
  <si>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</si>
  <si>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</si>
  <si>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</si>
  <si>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</si>
  <si>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</si>
  <si>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</si>
  <si>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</si>
  <si>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</si>
  <si>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</si>
  <si>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</si>
  <si>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</si>
  <si>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</si>
  <si>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</si>
  <si>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</si>
  <si>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</si>
  <si>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</si>
  <si>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</si>
  <si>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</si>
  <si>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</si>
  <si>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</si>
  <si>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</si>
  <si>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</si>
  <si>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</si>
  <si>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</si>
  <si>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</si>
  <si>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</si>
  <si>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</si>
  <si>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</si>
  <si>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</si>
  <si>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</si>
  <si>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</si>
  <si>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</si>
  <si>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</si>
  <si>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</si>
  <si>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</si>
  <si>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</si>
  <si>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</si>
  <si>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</si>
  <si>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</si>
  <si>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</si>
  <si>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</si>
  <si>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</si>
  <si>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</si>
  <si>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</si>
  <si>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</si>
  <si>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</si>
  <si>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</si>
  <si>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</si>
  <si>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</si>
  <si>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</si>
  <si>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</si>
  <si>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</si>
  <si>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</si>
  <si>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</si>
  <si>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</si>
  <si>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</si>
  <si>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</si>
  <si>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</si>
  <si>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</si>
  <si>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</si>
  <si>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</si>
  <si>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</si>
  <si>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</si>
  <si>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</si>
  <si>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</si>
  <si>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</si>
  <si>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</si>
  <si>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</si>
  <si>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</si>
  <si>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</si>
  <si>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</si>
  <si>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</si>
  <si>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</si>
  <si>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</si>
  <si>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</si>
  <si>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</si>
  <si>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</si>
  <si>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</si>
  <si>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</si>
  <si>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</si>
  <si>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</si>
  <si>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</si>
  <si>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</si>
  <si>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</si>
  <si>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</si>
  <si>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</si>
  <si>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</si>
  <si>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</si>
  <si>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</si>
  <si>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</si>
  <si>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</si>
  <si>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</si>
  <si>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</si>
  <si>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</si>
  <si>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</si>
  <si>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</si>
  <si>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</si>
  <si>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</si>
  <si>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</si>
  <si>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</si>
  <si>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</si>
  <si>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</si>
  <si>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</si>
  <si>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</si>
  <si>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</si>
  <si>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</si>
  <si>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</si>
  <si>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</si>
  <si>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</si>
  <si>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</si>
  <si>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</si>
  <si>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</si>
  <si>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</si>
  <si>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</si>
  <si>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</si>
  <si>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</si>
  <si>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</si>
  <si>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</si>
  <si>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</si>
  <si>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</si>
  <si>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</si>
  <si>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</si>
  <si>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</si>
  <si>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</si>
  <si>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</si>
  <si>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</si>
  <si>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</si>
  <si>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</si>
  <si>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</si>
  <si>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</si>
  <si>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</si>
  <si>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</si>
  <si>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ОТЧЕТ ОБ ИСПОЛНЕНИИ  БЮДЖЕТА 
</t>
  </si>
  <si>
    <t>бюджет МО "Ленский муниципальный район" УТВЕРЖДЕНО на 01.04.2018г. ( по состоянию на 01.04.2018г)</t>
  </si>
  <si>
    <t>бюджет МО "Ленский муниципальный район"    ИСПОЛНЕНО на 01.04.2018г. ( по состоянию на 01.04.2018г)</t>
  </si>
  <si>
    <t>бюджет МО "Ленский муниципальный район"        НЕ ИСПОЛНЕНО на 01.04.2018г. ( по состоянию на 01.04.2018г)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</si>
</sst>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4" fillId="0" borderId="1" xfId="6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1" xfId="20" applyNumberFormat="1" applyProtection="1">
      <alignment horizontal="center"/>
    </xf>
    <xf numFmtId="0" fontId="2" fillId="0" borderId="1" xfId="2" applyNumberFormat="1" applyAlignment="1" applyProtection="1">
      <alignment horizontal="center" wrapText="1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49" fontId="6" fillId="0" borderId="24" xfId="37" applyBorder="1" applyAlignment="1" applyProtection="1">
      <alignment horizontal="center" vertical="center" wrapText="1"/>
      <protection locked="0"/>
    </xf>
    <xf numFmtId="49" fontId="6" fillId="0" borderId="30" xfId="37" applyBorder="1" applyAlignment="1" applyProtection="1">
      <alignment horizontal="center" vertical="center" wrapText="1"/>
      <protection locked="0"/>
    </xf>
    <xf numFmtId="49" fontId="6" fillId="0" borderId="51" xfId="37" applyNumberFormat="1" applyBorder="1" applyAlignment="1" applyProtection="1">
      <alignment horizontal="center" vertical="center" wrapText="1"/>
    </xf>
    <xf numFmtId="49" fontId="6" fillId="0" borderId="52" xfId="37" applyNumberFormat="1" applyBorder="1" applyAlignment="1" applyProtection="1">
      <alignment horizontal="center" vertical="center" wrapText="1"/>
    </xf>
    <xf numFmtId="0" fontId="4" fillId="0" borderId="1" xfId="11" applyNumberFormat="1" applyBorder="1" applyProtection="1"/>
    <xf numFmtId="49" fontId="6" fillId="0" borderId="54" xfId="39" applyNumberFormat="1" applyBorder="1" applyProtection="1">
      <alignment horizontal="center" vertical="center" wrapText="1"/>
    </xf>
    <xf numFmtId="49" fontId="6" fillId="0" borderId="53" xfId="37" applyNumberFormat="1" applyBorder="1" applyAlignment="1" applyProtection="1">
      <alignment horizontal="center" vertical="center" wrapText="1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tabSelected="1" zoomScaleNormal="100" workbookViewId="0">
      <selection activeCell="D13" sqref="D13:F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16384" width="9.140625" style="1"/>
  </cols>
  <sheetData>
    <row r="1" spans="1:7" ht="17.100000000000001" customHeight="1">
      <c r="A1" s="66" t="s">
        <v>709</v>
      </c>
      <c r="B1" s="66"/>
      <c r="C1" s="66"/>
      <c r="D1" s="3"/>
      <c r="E1" s="4"/>
      <c r="F1" s="4"/>
      <c r="G1" s="4"/>
    </row>
    <row r="2" spans="1:7" ht="17.100000000000001" customHeight="1">
      <c r="A2" s="66"/>
      <c r="B2" s="66"/>
      <c r="C2" s="66"/>
      <c r="D2" s="5"/>
      <c r="E2" s="4"/>
      <c r="F2" s="4"/>
      <c r="G2" s="4"/>
    </row>
    <row r="3" spans="1:7" ht="14.1" customHeight="1">
      <c r="A3" s="7"/>
      <c r="B3" s="8"/>
      <c r="C3" s="8"/>
      <c r="D3" s="9" t="s">
        <v>0</v>
      </c>
      <c r="E3" s="4"/>
      <c r="F3" s="4"/>
      <c r="G3" s="4"/>
    </row>
    <row r="4" spans="1:7" ht="14.1" customHeight="1">
      <c r="A4" s="11"/>
      <c r="B4" s="11"/>
      <c r="C4" s="65" t="s">
        <v>1</v>
      </c>
      <c r="D4" s="12" t="s">
        <v>2</v>
      </c>
      <c r="E4" s="4"/>
      <c r="F4" s="4"/>
      <c r="G4" s="4"/>
    </row>
    <row r="5" spans="1:7" ht="14.1" customHeight="1">
      <c r="A5" s="7"/>
      <c r="B5" s="7"/>
      <c r="C5" s="7"/>
      <c r="D5" s="12"/>
      <c r="E5" s="4"/>
      <c r="F5" s="4"/>
      <c r="G5" s="4"/>
    </row>
    <row r="6" spans="1:7" ht="15.2" customHeight="1">
      <c r="A6" s="7" t="s">
        <v>3</v>
      </c>
      <c r="B6" s="69" t="s">
        <v>4</v>
      </c>
      <c r="C6" s="70"/>
      <c r="D6" s="12" t="s">
        <v>5</v>
      </c>
      <c r="E6" s="4"/>
      <c r="F6" s="4"/>
      <c r="G6" s="4"/>
    </row>
    <row r="7" spans="1:7" ht="15.2" customHeight="1">
      <c r="A7" s="7" t="s">
        <v>6</v>
      </c>
      <c r="B7" s="71" t="s">
        <v>7</v>
      </c>
      <c r="C7" s="72"/>
      <c r="D7" s="12" t="s">
        <v>8</v>
      </c>
      <c r="E7" s="4"/>
      <c r="F7" s="4"/>
      <c r="G7" s="4"/>
    </row>
    <row r="8" spans="1:7" ht="14.1" customHeight="1">
      <c r="A8" s="7" t="s">
        <v>9</v>
      </c>
      <c r="B8" s="14"/>
      <c r="C8" s="15"/>
      <c r="D8" s="12"/>
      <c r="E8" s="4"/>
      <c r="F8" s="4"/>
      <c r="G8" s="4"/>
    </row>
    <row r="9" spans="1:7" ht="14.1" customHeight="1">
      <c r="A9" s="7" t="s">
        <v>10</v>
      </c>
      <c r="B9" s="7"/>
      <c r="C9" s="13"/>
      <c r="D9" s="12" t="s">
        <v>11</v>
      </c>
      <c r="E9" s="4"/>
      <c r="F9" s="4"/>
      <c r="G9" s="4"/>
    </row>
    <row r="10" spans="1:7" ht="15" customHeight="1">
      <c r="A10" s="16"/>
      <c r="B10" s="16"/>
      <c r="C10" s="16"/>
      <c r="D10" s="16"/>
      <c r="E10" s="4"/>
      <c r="F10" s="4"/>
      <c r="G10" s="4"/>
    </row>
    <row r="11" spans="1:7" ht="12.95" customHeight="1">
      <c r="A11" s="4"/>
      <c r="B11" s="4"/>
      <c r="C11" s="4"/>
      <c r="D11" s="4"/>
      <c r="E11" s="4"/>
      <c r="F11" s="4"/>
      <c r="G11" s="4"/>
    </row>
    <row r="12" spans="1:7" ht="24.75" customHeight="1">
      <c r="A12" s="2" t="s">
        <v>12</v>
      </c>
      <c r="B12" s="2"/>
      <c r="C12" s="7"/>
      <c r="D12" s="13"/>
      <c r="E12" s="4"/>
      <c r="F12" s="4"/>
      <c r="G12" s="4"/>
    </row>
    <row r="13" spans="1:7" ht="11.45" customHeight="1">
      <c r="A13" s="67" t="s">
        <v>13</v>
      </c>
      <c r="B13" s="67" t="s">
        <v>14</v>
      </c>
      <c r="C13" s="67" t="s">
        <v>15</v>
      </c>
      <c r="D13" s="75" t="s">
        <v>710</v>
      </c>
      <c r="E13" s="77" t="s">
        <v>711</v>
      </c>
      <c r="F13" s="81" t="s">
        <v>712</v>
      </c>
      <c r="G13" s="79"/>
    </row>
    <row r="14" spans="1:7" ht="140.44999999999999" customHeight="1">
      <c r="A14" s="68"/>
      <c r="B14" s="68"/>
      <c r="C14" s="68"/>
      <c r="D14" s="76"/>
      <c r="E14" s="78"/>
      <c r="F14" s="81"/>
      <c r="G14" s="79"/>
    </row>
    <row r="15" spans="1:7" ht="11.45" customHeight="1" thickBot="1">
      <c r="A15" s="17" t="s">
        <v>16</v>
      </c>
      <c r="B15" s="17" t="s">
        <v>17</v>
      </c>
      <c r="C15" s="17" t="s">
        <v>18</v>
      </c>
      <c r="D15" s="18" t="s">
        <v>19</v>
      </c>
      <c r="E15" s="18" t="s">
        <v>20</v>
      </c>
      <c r="F15" s="80" t="s">
        <v>21</v>
      </c>
      <c r="G15" s="6"/>
    </row>
    <row r="16" spans="1:7" ht="21.75" customHeight="1">
      <c r="A16" s="19" t="s">
        <v>22</v>
      </c>
      <c r="B16" s="20" t="s">
        <v>23</v>
      </c>
      <c r="C16" s="21" t="s">
        <v>24</v>
      </c>
      <c r="D16" s="22">
        <v>509177972.14999998</v>
      </c>
      <c r="E16" s="22">
        <v>131199592.97</v>
      </c>
      <c r="F16" s="22">
        <f>D16-E16</f>
        <v>377978379.17999995</v>
      </c>
      <c r="G16" s="10"/>
    </row>
    <row r="17" spans="1:7" ht="15" customHeight="1">
      <c r="A17" s="23" t="s">
        <v>26</v>
      </c>
      <c r="B17" s="24"/>
      <c r="C17" s="25"/>
      <c r="D17" s="25"/>
      <c r="E17" s="25"/>
      <c r="F17" s="25"/>
      <c r="G17" s="10"/>
    </row>
    <row r="18" spans="1:7" ht="15" customHeight="1">
      <c r="A18" s="26" t="s">
        <v>27</v>
      </c>
      <c r="B18" s="27" t="s">
        <v>23</v>
      </c>
      <c r="C18" s="28" t="s">
        <v>28</v>
      </c>
      <c r="D18" s="22">
        <v>92796100</v>
      </c>
      <c r="E18" s="22">
        <v>28483395.460000001</v>
      </c>
      <c r="F18" s="22">
        <f t="shared" ref="F18:F66" si="0">D18-E18</f>
        <v>64312704.539999999</v>
      </c>
      <c r="G18" s="10"/>
    </row>
    <row r="19" spans="1:7" ht="15" customHeight="1">
      <c r="A19" s="26" t="s">
        <v>29</v>
      </c>
      <c r="B19" s="27" t="s">
        <v>23</v>
      </c>
      <c r="C19" s="28" t="s">
        <v>30</v>
      </c>
      <c r="D19" s="22">
        <v>66391500</v>
      </c>
      <c r="E19" s="22">
        <v>21106748.309999999</v>
      </c>
      <c r="F19" s="22">
        <f t="shared" si="0"/>
        <v>45284751.689999998</v>
      </c>
      <c r="G19" s="10"/>
    </row>
    <row r="20" spans="1:7" ht="15" customHeight="1">
      <c r="A20" s="26" t="s">
        <v>31</v>
      </c>
      <c r="B20" s="27" t="s">
        <v>23</v>
      </c>
      <c r="C20" s="28" t="s">
        <v>32</v>
      </c>
      <c r="D20" s="22">
        <v>66391500</v>
      </c>
      <c r="E20" s="22">
        <v>21106748.309999999</v>
      </c>
      <c r="F20" s="22">
        <f t="shared" si="0"/>
        <v>45284751.689999998</v>
      </c>
      <c r="G20" s="10"/>
    </row>
    <row r="21" spans="1:7" ht="60" customHeight="1">
      <c r="A21" s="26" t="s">
        <v>33</v>
      </c>
      <c r="B21" s="27" t="s">
        <v>23</v>
      </c>
      <c r="C21" s="28" t="s">
        <v>34</v>
      </c>
      <c r="D21" s="22">
        <v>66391500</v>
      </c>
      <c r="E21" s="22">
        <v>20505076.239999998</v>
      </c>
      <c r="F21" s="22">
        <f t="shared" si="0"/>
        <v>45886423.760000005</v>
      </c>
      <c r="G21" s="10"/>
    </row>
    <row r="22" spans="1:7" ht="96" customHeight="1">
      <c r="A22" s="26" t="s">
        <v>35</v>
      </c>
      <c r="B22" s="27" t="s">
        <v>23</v>
      </c>
      <c r="C22" s="28" t="s">
        <v>36</v>
      </c>
      <c r="D22" s="22">
        <v>0</v>
      </c>
      <c r="E22" s="22">
        <v>119061.12</v>
      </c>
      <c r="F22" s="22">
        <f t="shared" si="0"/>
        <v>-119061.12</v>
      </c>
      <c r="G22" s="10"/>
    </row>
    <row r="23" spans="1:7" ht="36" customHeight="1">
      <c r="A23" s="26" t="s">
        <v>37</v>
      </c>
      <c r="B23" s="27" t="s">
        <v>23</v>
      </c>
      <c r="C23" s="28" t="s">
        <v>38</v>
      </c>
      <c r="D23" s="22">
        <v>0</v>
      </c>
      <c r="E23" s="22">
        <v>10031.89</v>
      </c>
      <c r="F23" s="22">
        <f t="shared" si="0"/>
        <v>-10031.89</v>
      </c>
      <c r="G23" s="10"/>
    </row>
    <row r="24" spans="1:7" ht="72" customHeight="1">
      <c r="A24" s="26" t="s">
        <v>39</v>
      </c>
      <c r="B24" s="27" t="s">
        <v>23</v>
      </c>
      <c r="C24" s="28" t="s">
        <v>40</v>
      </c>
      <c r="D24" s="22">
        <v>0</v>
      </c>
      <c r="E24" s="22">
        <v>472579.06</v>
      </c>
      <c r="F24" s="22">
        <f t="shared" si="0"/>
        <v>-472579.06</v>
      </c>
      <c r="G24" s="10"/>
    </row>
    <row r="25" spans="1:7" ht="24" customHeight="1">
      <c r="A25" s="26" t="s">
        <v>41</v>
      </c>
      <c r="B25" s="27" t="s">
        <v>23</v>
      </c>
      <c r="C25" s="28" t="s">
        <v>42</v>
      </c>
      <c r="D25" s="22">
        <v>5576000</v>
      </c>
      <c r="E25" s="22">
        <v>1307987.19</v>
      </c>
      <c r="F25" s="22">
        <f t="shared" si="0"/>
        <v>4268012.8100000005</v>
      </c>
      <c r="G25" s="10"/>
    </row>
    <row r="26" spans="1:7" ht="24" customHeight="1">
      <c r="A26" s="26" t="s">
        <v>43</v>
      </c>
      <c r="B26" s="27" t="s">
        <v>23</v>
      </c>
      <c r="C26" s="28" t="s">
        <v>44</v>
      </c>
      <c r="D26" s="22">
        <v>5576000</v>
      </c>
      <c r="E26" s="22">
        <v>1307987.19</v>
      </c>
      <c r="F26" s="22">
        <f t="shared" si="0"/>
        <v>4268012.8100000005</v>
      </c>
      <c r="G26" s="10"/>
    </row>
    <row r="27" spans="1:7" ht="60" customHeight="1">
      <c r="A27" s="26" t="s">
        <v>45</v>
      </c>
      <c r="B27" s="27" t="s">
        <v>23</v>
      </c>
      <c r="C27" s="28" t="s">
        <v>46</v>
      </c>
      <c r="D27" s="22">
        <v>2096600</v>
      </c>
      <c r="E27" s="22">
        <v>538869.46</v>
      </c>
      <c r="F27" s="22">
        <f t="shared" si="0"/>
        <v>1557730.54</v>
      </c>
      <c r="G27" s="10"/>
    </row>
    <row r="28" spans="1:7" ht="72" customHeight="1">
      <c r="A28" s="26" t="s">
        <v>47</v>
      </c>
      <c r="B28" s="27" t="s">
        <v>23</v>
      </c>
      <c r="C28" s="28" t="s">
        <v>48</v>
      </c>
      <c r="D28" s="22">
        <v>22300</v>
      </c>
      <c r="E28" s="22">
        <v>3632.58</v>
      </c>
      <c r="F28" s="22">
        <f t="shared" si="0"/>
        <v>18667.419999999998</v>
      </c>
      <c r="G28" s="10"/>
    </row>
    <row r="29" spans="1:7" ht="60" customHeight="1">
      <c r="A29" s="26" t="s">
        <v>49</v>
      </c>
      <c r="B29" s="27" t="s">
        <v>23</v>
      </c>
      <c r="C29" s="28" t="s">
        <v>50</v>
      </c>
      <c r="D29" s="22">
        <v>3457100</v>
      </c>
      <c r="E29" s="22">
        <v>877771.39</v>
      </c>
      <c r="F29" s="22">
        <f t="shared" si="0"/>
        <v>2579328.61</v>
      </c>
      <c r="G29" s="10"/>
    </row>
    <row r="30" spans="1:7" ht="60" customHeight="1">
      <c r="A30" s="26" t="s">
        <v>51</v>
      </c>
      <c r="B30" s="27" t="s">
        <v>23</v>
      </c>
      <c r="C30" s="28" t="s">
        <v>52</v>
      </c>
      <c r="D30" s="22">
        <v>0</v>
      </c>
      <c r="E30" s="22">
        <v>-112286.24</v>
      </c>
      <c r="F30" s="22">
        <f t="shared" si="0"/>
        <v>112286.24</v>
      </c>
      <c r="G30" s="10"/>
    </row>
    <row r="31" spans="1:7" ht="15" customHeight="1">
      <c r="A31" s="26" t="s">
        <v>53</v>
      </c>
      <c r="B31" s="27" t="s">
        <v>23</v>
      </c>
      <c r="C31" s="28" t="s">
        <v>54</v>
      </c>
      <c r="D31" s="22">
        <v>9382500</v>
      </c>
      <c r="E31" s="22">
        <v>2101579.84</v>
      </c>
      <c r="F31" s="22">
        <f t="shared" si="0"/>
        <v>7280920.1600000001</v>
      </c>
      <c r="G31" s="10"/>
    </row>
    <row r="32" spans="1:7" ht="24" customHeight="1">
      <c r="A32" s="26" t="s">
        <v>55</v>
      </c>
      <c r="B32" s="27" t="s">
        <v>23</v>
      </c>
      <c r="C32" s="28" t="s">
        <v>56</v>
      </c>
      <c r="D32" s="22">
        <v>9365000</v>
      </c>
      <c r="E32" s="22">
        <v>2100271.54</v>
      </c>
      <c r="F32" s="22">
        <f t="shared" si="0"/>
        <v>7264728.46</v>
      </c>
      <c r="G32" s="10"/>
    </row>
    <row r="33" spans="1:7" ht="24" customHeight="1">
      <c r="A33" s="26" t="s">
        <v>55</v>
      </c>
      <c r="B33" s="27" t="s">
        <v>23</v>
      </c>
      <c r="C33" s="28" t="s">
        <v>57</v>
      </c>
      <c r="D33" s="22">
        <v>9365000</v>
      </c>
      <c r="E33" s="22">
        <v>2100271.54</v>
      </c>
      <c r="F33" s="22">
        <f t="shared" si="0"/>
        <v>7264728.46</v>
      </c>
      <c r="G33" s="10"/>
    </row>
    <row r="34" spans="1:7" ht="15" customHeight="1">
      <c r="A34" s="26" t="s">
        <v>58</v>
      </c>
      <c r="B34" s="27" t="s">
        <v>23</v>
      </c>
      <c r="C34" s="28" t="s">
        <v>59</v>
      </c>
      <c r="D34" s="22">
        <v>17500</v>
      </c>
      <c r="E34" s="22">
        <v>1308.3</v>
      </c>
      <c r="F34" s="22">
        <f t="shared" si="0"/>
        <v>16191.7</v>
      </c>
      <c r="G34" s="10"/>
    </row>
    <row r="35" spans="1:7" ht="15" customHeight="1">
      <c r="A35" s="26" t="s">
        <v>58</v>
      </c>
      <c r="B35" s="27" t="s">
        <v>23</v>
      </c>
      <c r="C35" s="28" t="s">
        <v>60</v>
      </c>
      <c r="D35" s="22">
        <v>17500</v>
      </c>
      <c r="E35" s="22">
        <v>1308.3</v>
      </c>
      <c r="F35" s="22">
        <f t="shared" si="0"/>
        <v>16191.7</v>
      </c>
      <c r="G35" s="10"/>
    </row>
    <row r="36" spans="1:7" ht="15" customHeight="1">
      <c r="A36" s="26" t="s">
        <v>61</v>
      </c>
      <c r="B36" s="27" t="s">
        <v>23</v>
      </c>
      <c r="C36" s="28" t="s">
        <v>62</v>
      </c>
      <c r="D36" s="22">
        <v>1142000</v>
      </c>
      <c r="E36" s="22">
        <v>185601.61</v>
      </c>
      <c r="F36" s="22">
        <f t="shared" si="0"/>
        <v>956398.39</v>
      </c>
      <c r="G36" s="10"/>
    </row>
    <row r="37" spans="1:7" ht="24" customHeight="1">
      <c r="A37" s="26" t="s">
        <v>63</v>
      </c>
      <c r="B37" s="27" t="s">
        <v>23</v>
      </c>
      <c r="C37" s="28" t="s">
        <v>64</v>
      </c>
      <c r="D37" s="22">
        <v>1077000</v>
      </c>
      <c r="E37" s="22">
        <v>161451.60999999999</v>
      </c>
      <c r="F37" s="22">
        <f t="shared" si="0"/>
        <v>915548.39</v>
      </c>
      <c r="G37" s="10"/>
    </row>
    <row r="38" spans="1:7" ht="36" customHeight="1">
      <c r="A38" s="26" t="s">
        <v>65</v>
      </c>
      <c r="B38" s="27" t="s">
        <v>23</v>
      </c>
      <c r="C38" s="28" t="s">
        <v>66</v>
      </c>
      <c r="D38" s="22">
        <v>1077000</v>
      </c>
      <c r="E38" s="22">
        <v>161451.60999999999</v>
      </c>
      <c r="F38" s="22">
        <f t="shared" si="0"/>
        <v>915548.39</v>
      </c>
      <c r="G38" s="10"/>
    </row>
    <row r="39" spans="1:7" ht="36" customHeight="1">
      <c r="A39" s="26" t="s">
        <v>67</v>
      </c>
      <c r="B39" s="27" t="s">
        <v>23</v>
      </c>
      <c r="C39" s="28" t="s">
        <v>68</v>
      </c>
      <c r="D39" s="22">
        <v>65000</v>
      </c>
      <c r="E39" s="22">
        <v>24150</v>
      </c>
      <c r="F39" s="22">
        <f t="shared" si="0"/>
        <v>40850</v>
      </c>
      <c r="G39" s="10"/>
    </row>
    <row r="40" spans="1:7" ht="60" customHeight="1">
      <c r="A40" s="26" t="s">
        <v>69</v>
      </c>
      <c r="B40" s="27" t="s">
        <v>23</v>
      </c>
      <c r="C40" s="28" t="s">
        <v>70</v>
      </c>
      <c r="D40" s="22">
        <v>65000</v>
      </c>
      <c r="E40" s="22">
        <v>24150</v>
      </c>
      <c r="F40" s="22">
        <f t="shared" si="0"/>
        <v>40850</v>
      </c>
      <c r="G40" s="10"/>
    </row>
    <row r="41" spans="1:7" ht="144" customHeight="1">
      <c r="A41" s="26" t="s">
        <v>71</v>
      </c>
      <c r="B41" s="27" t="s">
        <v>23</v>
      </c>
      <c r="C41" s="28" t="s">
        <v>72</v>
      </c>
      <c r="D41" s="22">
        <v>65000</v>
      </c>
      <c r="E41" s="22">
        <v>24150</v>
      </c>
      <c r="F41" s="22">
        <f t="shared" si="0"/>
        <v>40850</v>
      </c>
      <c r="G41" s="10"/>
    </row>
    <row r="42" spans="1:7" ht="36" customHeight="1">
      <c r="A42" s="26" t="s">
        <v>73</v>
      </c>
      <c r="B42" s="27" t="s">
        <v>23</v>
      </c>
      <c r="C42" s="28" t="s">
        <v>74</v>
      </c>
      <c r="D42" s="22">
        <v>9092100</v>
      </c>
      <c r="E42" s="22">
        <v>3183515.74</v>
      </c>
      <c r="F42" s="22">
        <f t="shared" si="0"/>
        <v>5908584.2599999998</v>
      </c>
      <c r="G42" s="10"/>
    </row>
    <row r="43" spans="1:7" ht="72" customHeight="1">
      <c r="A43" s="26" t="s">
        <v>75</v>
      </c>
      <c r="B43" s="27" t="s">
        <v>23</v>
      </c>
      <c r="C43" s="28" t="s">
        <v>76</v>
      </c>
      <c r="D43" s="22">
        <v>2251700</v>
      </c>
      <c r="E43" s="22">
        <v>1481666.57</v>
      </c>
      <c r="F43" s="22">
        <f t="shared" si="0"/>
        <v>770033.42999999993</v>
      </c>
      <c r="G43" s="10"/>
    </row>
    <row r="44" spans="1:7" ht="60" customHeight="1">
      <c r="A44" s="26" t="s">
        <v>77</v>
      </c>
      <c r="B44" s="27" t="s">
        <v>23</v>
      </c>
      <c r="C44" s="28" t="s">
        <v>78</v>
      </c>
      <c r="D44" s="22">
        <v>2211400</v>
      </c>
      <c r="E44" s="22">
        <v>1480976.57</v>
      </c>
      <c r="F44" s="22">
        <f t="shared" si="0"/>
        <v>730423.42999999993</v>
      </c>
      <c r="G44" s="10"/>
    </row>
    <row r="45" spans="1:7" ht="72" customHeight="1">
      <c r="A45" s="26" t="s">
        <v>79</v>
      </c>
      <c r="B45" s="27" t="s">
        <v>23</v>
      </c>
      <c r="C45" s="28" t="s">
        <v>80</v>
      </c>
      <c r="D45" s="22">
        <v>1573900</v>
      </c>
      <c r="E45" s="22">
        <v>42442.98</v>
      </c>
      <c r="F45" s="22">
        <f t="shared" si="0"/>
        <v>1531457.02</v>
      </c>
      <c r="G45" s="10"/>
    </row>
    <row r="46" spans="1:7" ht="72" customHeight="1">
      <c r="A46" s="26" t="s">
        <v>81</v>
      </c>
      <c r="B46" s="27" t="s">
        <v>23</v>
      </c>
      <c r="C46" s="28" t="s">
        <v>82</v>
      </c>
      <c r="D46" s="22">
        <v>637500</v>
      </c>
      <c r="E46" s="22">
        <v>1438533.59</v>
      </c>
      <c r="F46" s="22">
        <f t="shared" si="0"/>
        <v>-801033.59000000008</v>
      </c>
      <c r="G46" s="10"/>
    </row>
    <row r="47" spans="1:7" ht="72" customHeight="1">
      <c r="A47" s="26" t="s">
        <v>83</v>
      </c>
      <c r="B47" s="27" t="s">
        <v>23</v>
      </c>
      <c r="C47" s="28" t="s">
        <v>84</v>
      </c>
      <c r="D47" s="22">
        <v>40300</v>
      </c>
      <c r="E47" s="22">
        <v>690</v>
      </c>
      <c r="F47" s="22">
        <f t="shared" si="0"/>
        <v>39610</v>
      </c>
      <c r="G47" s="10"/>
    </row>
    <row r="48" spans="1:7" ht="72" customHeight="1">
      <c r="A48" s="26" t="s">
        <v>85</v>
      </c>
      <c r="B48" s="27" t="s">
        <v>23</v>
      </c>
      <c r="C48" s="28" t="s">
        <v>86</v>
      </c>
      <c r="D48" s="22">
        <v>40300</v>
      </c>
      <c r="E48" s="22">
        <v>690</v>
      </c>
      <c r="F48" s="22">
        <f t="shared" si="0"/>
        <v>39610</v>
      </c>
      <c r="G48" s="10"/>
    </row>
    <row r="49" spans="1:7" ht="36" customHeight="1">
      <c r="A49" s="26" t="s">
        <v>87</v>
      </c>
      <c r="B49" s="27" t="s">
        <v>23</v>
      </c>
      <c r="C49" s="28" t="s">
        <v>88</v>
      </c>
      <c r="D49" s="22">
        <v>0</v>
      </c>
      <c r="E49" s="22">
        <v>38.71</v>
      </c>
      <c r="F49" s="22">
        <f t="shared" si="0"/>
        <v>-38.71</v>
      </c>
      <c r="G49" s="10"/>
    </row>
    <row r="50" spans="1:7" ht="36" customHeight="1">
      <c r="A50" s="26" t="s">
        <v>89</v>
      </c>
      <c r="B50" s="27" t="s">
        <v>23</v>
      </c>
      <c r="C50" s="28" t="s">
        <v>90</v>
      </c>
      <c r="D50" s="22">
        <v>0</v>
      </c>
      <c r="E50" s="22">
        <v>38.71</v>
      </c>
      <c r="F50" s="22">
        <f t="shared" si="0"/>
        <v>-38.71</v>
      </c>
      <c r="G50" s="10"/>
    </row>
    <row r="51" spans="1:7" ht="96" customHeight="1">
      <c r="A51" s="26" t="s">
        <v>91</v>
      </c>
      <c r="B51" s="27" t="s">
        <v>23</v>
      </c>
      <c r="C51" s="28" t="s">
        <v>92</v>
      </c>
      <c r="D51" s="22">
        <v>0</v>
      </c>
      <c r="E51" s="22">
        <v>38.71</v>
      </c>
      <c r="F51" s="22">
        <f t="shared" si="0"/>
        <v>-38.71</v>
      </c>
      <c r="G51" s="10"/>
    </row>
    <row r="52" spans="1:7" ht="72" customHeight="1">
      <c r="A52" s="26" t="s">
        <v>93</v>
      </c>
      <c r="B52" s="27" t="s">
        <v>23</v>
      </c>
      <c r="C52" s="28" t="s">
        <v>94</v>
      </c>
      <c r="D52" s="22">
        <v>6840400</v>
      </c>
      <c r="E52" s="22">
        <v>1701810.46</v>
      </c>
      <c r="F52" s="22">
        <f t="shared" si="0"/>
        <v>5138589.54</v>
      </c>
      <c r="G52" s="10"/>
    </row>
    <row r="53" spans="1:7" ht="72" customHeight="1">
      <c r="A53" s="26" t="s">
        <v>95</v>
      </c>
      <c r="B53" s="27" t="s">
        <v>23</v>
      </c>
      <c r="C53" s="28" t="s">
        <v>96</v>
      </c>
      <c r="D53" s="22">
        <v>6840400</v>
      </c>
      <c r="E53" s="22">
        <v>1701810.46</v>
      </c>
      <c r="F53" s="22">
        <f t="shared" si="0"/>
        <v>5138589.54</v>
      </c>
      <c r="G53" s="10"/>
    </row>
    <row r="54" spans="1:7" ht="72" customHeight="1">
      <c r="A54" s="26" t="s">
        <v>97</v>
      </c>
      <c r="B54" s="27" t="s">
        <v>23</v>
      </c>
      <c r="C54" s="28" t="s">
        <v>98</v>
      </c>
      <c r="D54" s="22">
        <v>6840400</v>
      </c>
      <c r="E54" s="22">
        <v>1701810.46</v>
      </c>
      <c r="F54" s="22">
        <f t="shared" si="0"/>
        <v>5138589.54</v>
      </c>
      <c r="G54" s="10"/>
    </row>
    <row r="55" spans="1:7" ht="72" customHeight="1">
      <c r="A55" s="26" t="s">
        <v>99</v>
      </c>
      <c r="B55" s="27" t="s">
        <v>23</v>
      </c>
      <c r="C55" s="28" t="s">
        <v>100</v>
      </c>
      <c r="D55" s="22">
        <v>0</v>
      </c>
      <c r="E55" s="22">
        <v>0</v>
      </c>
      <c r="F55" s="22">
        <f t="shared" si="0"/>
        <v>0</v>
      </c>
      <c r="G55" s="10"/>
    </row>
    <row r="56" spans="1:7" ht="72" customHeight="1">
      <c r="A56" s="26" t="s">
        <v>101</v>
      </c>
      <c r="B56" s="27" t="s">
        <v>23</v>
      </c>
      <c r="C56" s="28" t="s">
        <v>102</v>
      </c>
      <c r="D56" s="22">
        <v>0</v>
      </c>
      <c r="E56" s="22">
        <v>0</v>
      </c>
      <c r="F56" s="22">
        <f t="shared" si="0"/>
        <v>0</v>
      </c>
      <c r="G56" s="10"/>
    </row>
    <row r="57" spans="1:7" ht="15" customHeight="1">
      <c r="A57" s="26" t="s">
        <v>103</v>
      </c>
      <c r="B57" s="27" t="s">
        <v>23</v>
      </c>
      <c r="C57" s="28" t="s">
        <v>104</v>
      </c>
      <c r="D57" s="22">
        <v>392000</v>
      </c>
      <c r="E57" s="22">
        <v>238295.69</v>
      </c>
      <c r="F57" s="22">
        <f t="shared" si="0"/>
        <v>153704.31</v>
      </c>
      <c r="G57" s="10"/>
    </row>
    <row r="58" spans="1:7" ht="15" customHeight="1">
      <c r="A58" s="26" t="s">
        <v>105</v>
      </c>
      <c r="B58" s="27" t="s">
        <v>23</v>
      </c>
      <c r="C58" s="28" t="s">
        <v>106</v>
      </c>
      <c r="D58" s="22">
        <v>392000</v>
      </c>
      <c r="E58" s="22">
        <v>238295.69</v>
      </c>
      <c r="F58" s="22">
        <f t="shared" si="0"/>
        <v>153704.31</v>
      </c>
      <c r="G58" s="10"/>
    </row>
    <row r="59" spans="1:7" ht="24" customHeight="1">
      <c r="A59" s="26" t="s">
        <v>107</v>
      </c>
      <c r="B59" s="27" t="s">
        <v>23</v>
      </c>
      <c r="C59" s="28" t="s">
        <v>108</v>
      </c>
      <c r="D59" s="22">
        <v>180000</v>
      </c>
      <c r="E59" s="22">
        <v>198835.37</v>
      </c>
      <c r="F59" s="22">
        <f t="shared" si="0"/>
        <v>-18835.369999999995</v>
      </c>
      <c r="G59" s="10"/>
    </row>
    <row r="60" spans="1:7" ht="24" customHeight="1">
      <c r="A60" s="26" t="s">
        <v>109</v>
      </c>
      <c r="B60" s="27" t="s">
        <v>23</v>
      </c>
      <c r="C60" s="28" t="s">
        <v>110</v>
      </c>
      <c r="D60" s="22">
        <v>0</v>
      </c>
      <c r="E60" s="22">
        <v>35.270000000000003</v>
      </c>
      <c r="F60" s="22">
        <f t="shared" si="0"/>
        <v>-35.270000000000003</v>
      </c>
      <c r="G60" s="10"/>
    </row>
    <row r="61" spans="1:7" ht="15" customHeight="1">
      <c r="A61" s="26" t="s">
        <v>111</v>
      </c>
      <c r="B61" s="27" t="s">
        <v>23</v>
      </c>
      <c r="C61" s="28" t="s">
        <v>112</v>
      </c>
      <c r="D61" s="22">
        <v>8000</v>
      </c>
      <c r="E61" s="22">
        <v>18120.919999999998</v>
      </c>
      <c r="F61" s="22">
        <f t="shared" si="0"/>
        <v>-10120.919999999998</v>
      </c>
      <c r="G61" s="10"/>
    </row>
    <row r="62" spans="1:7" ht="15" customHeight="1">
      <c r="A62" s="26" t="s">
        <v>113</v>
      </c>
      <c r="B62" s="27" t="s">
        <v>23</v>
      </c>
      <c r="C62" s="28" t="s">
        <v>114</v>
      </c>
      <c r="D62" s="22">
        <v>204000</v>
      </c>
      <c r="E62" s="22">
        <v>21304.13</v>
      </c>
      <c r="F62" s="22">
        <f t="shared" si="0"/>
        <v>182695.87</v>
      </c>
      <c r="G62" s="10"/>
    </row>
    <row r="63" spans="1:7" ht="24" customHeight="1">
      <c r="A63" s="26" t="s">
        <v>115</v>
      </c>
      <c r="B63" s="27" t="s">
        <v>23</v>
      </c>
      <c r="C63" s="28" t="s">
        <v>116</v>
      </c>
      <c r="D63" s="22">
        <v>55000</v>
      </c>
      <c r="E63" s="22">
        <v>0</v>
      </c>
      <c r="F63" s="22">
        <f t="shared" si="0"/>
        <v>55000</v>
      </c>
      <c r="G63" s="10"/>
    </row>
    <row r="64" spans="1:7" ht="15" customHeight="1">
      <c r="A64" s="26" t="s">
        <v>117</v>
      </c>
      <c r="B64" s="27" t="s">
        <v>23</v>
      </c>
      <c r="C64" s="28" t="s">
        <v>118</v>
      </c>
      <c r="D64" s="22">
        <v>55000</v>
      </c>
      <c r="E64" s="22">
        <v>0</v>
      </c>
      <c r="F64" s="22">
        <f t="shared" si="0"/>
        <v>55000</v>
      </c>
      <c r="G64" s="10"/>
    </row>
    <row r="65" spans="1:7" ht="24" customHeight="1">
      <c r="A65" s="26" t="s">
        <v>119</v>
      </c>
      <c r="B65" s="27" t="s">
        <v>23</v>
      </c>
      <c r="C65" s="28" t="s">
        <v>120</v>
      </c>
      <c r="D65" s="22">
        <v>55000</v>
      </c>
      <c r="E65" s="22">
        <v>0</v>
      </c>
      <c r="F65" s="22">
        <f t="shared" si="0"/>
        <v>55000</v>
      </c>
      <c r="G65" s="10"/>
    </row>
    <row r="66" spans="1:7" ht="36" customHeight="1">
      <c r="A66" s="26" t="s">
        <v>121</v>
      </c>
      <c r="B66" s="27" t="s">
        <v>23</v>
      </c>
      <c r="C66" s="28" t="s">
        <v>122</v>
      </c>
      <c r="D66" s="22">
        <v>55000</v>
      </c>
      <c r="E66" s="22">
        <v>0</v>
      </c>
      <c r="F66" s="22">
        <f t="shared" si="0"/>
        <v>55000</v>
      </c>
      <c r="G66" s="10"/>
    </row>
    <row r="67" spans="1:7" ht="24" customHeight="1">
      <c r="A67" s="26" t="s">
        <v>123</v>
      </c>
      <c r="B67" s="27" t="s">
        <v>23</v>
      </c>
      <c r="C67" s="28" t="s">
        <v>124</v>
      </c>
      <c r="D67" s="22">
        <v>0</v>
      </c>
      <c r="E67" s="22">
        <v>104245.56</v>
      </c>
      <c r="F67" s="22">
        <f t="shared" ref="F67:F124" si="1">D67-E67</f>
        <v>-104245.56</v>
      </c>
      <c r="G67" s="10"/>
    </row>
    <row r="68" spans="1:7" ht="24" customHeight="1">
      <c r="A68" s="26" t="s">
        <v>125</v>
      </c>
      <c r="B68" s="27" t="s">
        <v>23</v>
      </c>
      <c r="C68" s="28" t="s">
        <v>126</v>
      </c>
      <c r="D68" s="22">
        <v>0</v>
      </c>
      <c r="E68" s="22">
        <v>104245.56</v>
      </c>
      <c r="F68" s="22">
        <f t="shared" si="1"/>
        <v>-104245.56</v>
      </c>
      <c r="G68" s="10"/>
    </row>
    <row r="69" spans="1:7" ht="24" customHeight="1">
      <c r="A69" s="26" t="s">
        <v>127</v>
      </c>
      <c r="B69" s="27" t="s">
        <v>23</v>
      </c>
      <c r="C69" s="28" t="s">
        <v>128</v>
      </c>
      <c r="D69" s="22">
        <v>0</v>
      </c>
      <c r="E69" s="22">
        <v>101194.71</v>
      </c>
      <c r="F69" s="22">
        <f t="shared" si="1"/>
        <v>-101194.71</v>
      </c>
      <c r="G69" s="10"/>
    </row>
    <row r="70" spans="1:7" ht="48" customHeight="1">
      <c r="A70" s="26" t="s">
        <v>129</v>
      </c>
      <c r="B70" s="27" t="s">
        <v>23</v>
      </c>
      <c r="C70" s="28" t="s">
        <v>130</v>
      </c>
      <c r="D70" s="22">
        <v>0</v>
      </c>
      <c r="E70" s="22">
        <v>8366.1</v>
      </c>
      <c r="F70" s="22">
        <f t="shared" si="1"/>
        <v>-8366.1</v>
      </c>
      <c r="G70" s="10"/>
    </row>
    <row r="71" spans="1:7" ht="36" customHeight="1">
      <c r="A71" s="26" t="s">
        <v>131</v>
      </c>
      <c r="B71" s="27" t="s">
        <v>23</v>
      </c>
      <c r="C71" s="28" t="s">
        <v>132</v>
      </c>
      <c r="D71" s="22">
        <v>0</v>
      </c>
      <c r="E71" s="22">
        <v>92828.61</v>
      </c>
      <c r="F71" s="22">
        <f t="shared" si="1"/>
        <v>-92828.61</v>
      </c>
      <c r="G71" s="10"/>
    </row>
    <row r="72" spans="1:7" ht="36" customHeight="1">
      <c r="A72" s="26" t="s">
        <v>133</v>
      </c>
      <c r="B72" s="27" t="s">
        <v>23</v>
      </c>
      <c r="C72" s="28" t="s">
        <v>134</v>
      </c>
      <c r="D72" s="22">
        <v>0</v>
      </c>
      <c r="E72" s="22">
        <v>3050.85</v>
      </c>
      <c r="F72" s="22">
        <f t="shared" si="1"/>
        <v>-3050.85</v>
      </c>
      <c r="G72" s="10"/>
    </row>
    <row r="73" spans="1:7" ht="48" customHeight="1">
      <c r="A73" s="26" t="s">
        <v>135</v>
      </c>
      <c r="B73" s="27" t="s">
        <v>23</v>
      </c>
      <c r="C73" s="28" t="s">
        <v>136</v>
      </c>
      <c r="D73" s="22">
        <v>0</v>
      </c>
      <c r="E73" s="22">
        <v>3050.85</v>
      </c>
      <c r="F73" s="22">
        <f t="shared" si="1"/>
        <v>-3050.85</v>
      </c>
      <c r="G73" s="10"/>
    </row>
    <row r="74" spans="1:7" ht="48" customHeight="1">
      <c r="A74" s="26" t="s">
        <v>137</v>
      </c>
      <c r="B74" s="27" t="s">
        <v>23</v>
      </c>
      <c r="C74" s="28" t="s">
        <v>138</v>
      </c>
      <c r="D74" s="22">
        <v>0</v>
      </c>
      <c r="E74" s="22">
        <v>0</v>
      </c>
      <c r="F74" s="22">
        <f t="shared" si="1"/>
        <v>0</v>
      </c>
      <c r="G74" s="10"/>
    </row>
    <row r="75" spans="1:7" ht="15" customHeight="1">
      <c r="A75" s="26" t="s">
        <v>139</v>
      </c>
      <c r="B75" s="27" t="s">
        <v>23</v>
      </c>
      <c r="C75" s="28" t="s">
        <v>140</v>
      </c>
      <c r="D75" s="22">
        <v>765000</v>
      </c>
      <c r="E75" s="22">
        <v>255421.52</v>
      </c>
      <c r="F75" s="22">
        <f t="shared" si="1"/>
        <v>509578.48</v>
      </c>
      <c r="G75" s="10"/>
    </row>
    <row r="76" spans="1:7" ht="24" customHeight="1">
      <c r="A76" s="26" t="s">
        <v>141</v>
      </c>
      <c r="B76" s="27" t="s">
        <v>23</v>
      </c>
      <c r="C76" s="28" t="s">
        <v>142</v>
      </c>
      <c r="D76" s="22">
        <v>0</v>
      </c>
      <c r="E76" s="22">
        <v>8146.25</v>
      </c>
      <c r="F76" s="22">
        <f t="shared" si="1"/>
        <v>-8146.25</v>
      </c>
      <c r="G76" s="10"/>
    </row>
    <row r="77" spans="1:7" ht="60" customHeight="1">
      <c r="A77" s="26" t="s">
        <v>143</v>
      </c>
      <c r="B77" s="27" t="s">
        <v>23</v>
      </c>
      <c r="C77" s="28" t="s">
        <v>144</v>
      </c>
      <c r="D77" s="22">
        <v>0</v>
      </c>
      <c r="E77" s="22">
        <v>6931.25</v>
      </c>
      <c r="F77" s="22">
        <f t="shared" si="1"/>
        <v>-6931.25</v>
      </c>
      <c r="G77" s="10"/>
    </row>
    <row r="78" spans="1:7" ht="48" customHeight="1">
      <c r="A78" s="26" t="s">
        <v>145</v>
      </c>
      <c r="B78" s="27" t="s">
        <v>23</v>
      </c>
      <c r="C78" s="28" t="s">
        <v>146</v>
      </c>
      <c r="D78" s="22">
        <v>0</v>
      </c>
      <c r="E78" s="22">
        <v>1215</v>
      </c>
      <c r="F78" s="22">
        <f t="shared" si="1"/>
        <v>-1215</v>
      </c>
      <c r="G78" s="10"/>
    </row>
    <row r="79" spans="1:7" ht="48" customHeight="1">
      <c r="A79" s="26" t="s">
        <v>147</v>
      </c>
      <c r="B79" s="27" t="s">
        <v>23</v>
      </c>
      <c r="C79" s="28" t="s">
        <v>148</v>
      </c>
      <c r="D79" s="22">
        <v>0</v>
      </c>
      <c r="E79" s="22">
        <v>61500</v>
      </c>
      <c r="F79" s="22">
        <f t="shared" si="1"/>
        <v>-61500</v>
      </c>
      <c r="G79" s="10"/>
    </row>
    <row r="80" spans="1:7" ht="48" customHeight="1">
      <c r="A80" s="26" t="s">
        <v>149</v>
      </c>
      <c r="B80" s="27" t="s">
        <v>23</v>
      </c>
      <c r="C80" s="28" t="s">
        <v>150</v>
      </c>
      <c r="D80" s="22">
        <v>0</v>
      </c>
      <c r="E80" s="22">
        <v>61500</v>
      </c>
      <c r="F80" s="22">
        <f t="shared" si="1"/>
        <v>-61500</v>
      </c>
      <c r="G80" s="10"/>
    </row>
    <row r="81" spans="1:7" ht="48" customHeight="1">
      <c r="A81" s="26" t="s">
        <v>151</v>
      </c>
      <c r="B81" s="27" t="s">
        <v>23</v>
      </c>
      <c r="C81" s="28" t="s">
        <v>152</v>
      </c>
      <c r="D81" s="22">
        <v>0</v>
      </c>
      <c r="E81" s="22">
        <v>500</v>
      </c>
      <c r="F81" s="22">
        <f t="shared" si="1"/>
        <v>-500</v>
      </c>
      <c r="G81" s="10"/>
    </row>
    <row r="82" spans="1:7" ht="24" customHeight="1">
      <c r="A82" s="26" t="s">
        <v>153</v>
      </c>
      <c r="B82" s="27" t="s">
        <v>23</v>
      </c>
      <c r="C82" s="28" t="s">
        <v>154</v>
      </c>
      <c r="D82" s="22">
        <v>0</v>
      </c>
      <c r="E82" s="22">
        <v>3000</v>
      </c>
      <c r="F82" s="22">
        <f t="shared" si="1"/>
        <v>-3000</v>
      </c>
      <c r="G82" s="10"/>
    </row>
    <row r="83" spans="1:7" ht="24" customHeight="1">
      <c r="A83" s="26" t="s">
        <v>155</v>
      </c>
      <c r="B83" s="27" t="s">
        <v>23</v>
      </c>
      <c r="C83" s="28" t="s">
        <v>156</v>
      </c>
      <c r="D83" s="22">
        <v>0</v>
      </c>
      <c r="E83" s="22">
        <v>3000</v>
      </c>
      <c r="F83" s="22">
        <f t="shared" si="1"/>
        <v>-3000</v>
      </c>
      <c r="G83" s="10"/>
    </row>
    <row r="84" spans="1:7" ht="60" customHeight="1">
      <c r="A84" s="26" t="s">
        <v>157</v>
      </c>
      <c r="B84" s="27" t="s">
        <v>23</v>
      </c>
      <c r="C84" s="28" t="s">
        <v>158</v>
      </c>
      <c r="D84" s="22">
        <v>0</v>
      </c>
      <c r="E84" s="22">
        <v>11600</v>
      </c>
      <c r="F84" s="22">
        <f t="shared" si="1"/>
        <v>-11600</v>
      </c>
      <c r="G84" s="10"/>
    </row>
    <row r="85" spans="1:7" ht="24" customHeight="1">
      <c r="A85" s="26" t="s">
        <v>159</v>
      </c>
      <c r="B85" s="27" t="s">
        <v>23</v>
      </c>
      <c r="C85" s="28" t="s">
        <v>160</v>
      </c>
      <c r="D85" s="22">
        <v>765000</v>
      </c>
      <c r="E85" s="22">
        <v>170675.27</v>
      </c>
      <c r="F85" s="22">
        <f t="shared" si="1"/>
        <v>594324.73</v>
      </c>
      <c r="G85" s="10"/>
    </row>
    <row r="86" spans="1:7" ht="36" customHeight="1">
      <c r="A86" s="26" t="s">
        <v>161</v>
      </c>
      <c r="B86" s="27" t="s">
        <v>23</v>
      </c>
      <c r="C86" s="28" t="s">
        <v>162</v>
      </c>
      <c r="D86" s="22">
        <v>765000</v>
      </c>
      <c r="E86" s="22">
        <v>170675.27</v>
      </c>
      <c r="F86" s="22">
        <f t="shared" si="1"/>
        <v>594324.73</v>
      </c>
      <c r="G86" s="10"/>
    </row>
    <row r="87" spans="1:7" ht="15" customHeight="1">
      <c r="A87" s="26" t="s">
        <v>163</v>
      </c>
      <c r="B87" s="27" t="s">
        <v>23</v>
      </c>
      <c r="C87" s="28" t="s">
        <v>164</v>
      </c>
      <c r="D87" s="22">
        <v>416381872.14999998</v>
      </c>
      <c r="E87" s="22">
        <v>102716197.51000001</v>
      </c>
      <c r="F87" s="22">
        <f t="shared" si="1"/>
        <v>313665674.63999999</v>
      </c>
      <c r="G87" s="10"/>
    </row>
    <row r="88" spans="1:7" ht="24" customHeight="1">
      <c r="A88" s="26" t="s">
        <v>165</v>
      </c>
      <c r="B88" s="27" t="s">
        <v>23</v>
      </c>
      <c r="C88" s="28" t="s">
        <v>166</v>
      </c>
      <c r="D88" s="22">
        <v>416168572.14999998</v>
      </c>
      <c r="E88" s="22">
        <v>102676197.51000001</v>
      </c>
      <c r="F88" s="22">
        <f t="shared" si="1"/>
        <v>313492374.63999999</v>
      </c>
      <c r="G88" s="10"/>
    </row>
    <row r="89" spans="1:7" ht="24" customHeight="1">
      <c r="A89" s="26" t="s">
        <v>167</v>
      </c>
      <c r="B89" s="27" t="s">
        <v>23</v>
      </c>
      <c r="C89" s="28" t="s">
        <v>168</v>
      </c>
      <c r="D89" s="22">
        <v>4223500</v>
      </c>
      <c r="E89" s="22">
        <v>1055500</v>
      </c>
      <c r="F89" s="22">
        <f t="shared" si="1"/>
        <v>3168000</v>
      </c>
      <c r="G89" s="10"/>
    </row>
    <row r="90" spans="1:7" ht="15" customHeight="1">
      <c r="A90" s="26" t="s">
        <v>169</v>
      </c>
      <c r="B90" s="27" t="s">
        <v>23</v>
      </c>
      <c r="C90" s="28" t="s">
        <v>170</v>
      </c>
      <c r="D90" s="22">
        <v>4223500</v>
      </c>
      <c r="E90" s="22">
        <v>1055500</v>
      </c>
      <c r="F90" s="22">
        <f t="shared" si="1"/>
        <v>3168000</v>
      </c>
      <c r="G90" s="10"/>
    </row>
    <row r="91" spans="1:7" ht="24" customHeight="1">
      <c r="A91" s="26" t="s">
        <v>171</v>
      </c>
      <c r="B91" s="27" t="s">
        <v>23</v>
      </c>
      <c r="C91" s="28" t="s">
        <v>172</v>
      </c>
      <c r="D91" s="22">
        <v>4223500</v>
      </c>
      <c r="E91" s="22">
        <v>1055500</v>
      </c>
      <c r="F91" s="22">
        <f t="shared" si="1"/>
        <v>3168000</v>
      </c>
      <c r="G91" s="10"/>
    </row>
    <row r="92" spans="1:7" ht="24" customHeight="1">
      <c r="A92" s="26" t="s">
        <v>173</v>
      </c>
      <c r="B92" s="27" t="s">
        <v>23</v>
      </c>
      <c r="C92" s="28" t="s">
        <v>174</v>
      </c>
      <c r="D92" s="22">
        <v>0</v>
      </c>
      <c r="E92" s="22">
        <v>0</v>
      </c>
      <c r="F92" s="22">
        <f t="shared" si="1"/>
        <v>0</v>
      </c>
      <c r="G92" s="10"/>
    </row>
    <row r="93" spans="1:7" ht="24" customHeight="1">
      <c r="A93" s="26" t="s">
        <v>175</v>
      </c>
      <c r="B93" s="27" t="s">
        <v>23</v>
      </c>
      <c r="C93" s="28" t="s">
        <v>176</v>
      </c>
      <c r="D93" s="22">
        <v>0</v>
      </c>
      <c r="E93" s="22">
        <v>0</v>
      </c>
      <c r="F93" s="22">
        <f t="shared" si="1"/>
        <v>0</v>
      </c>
      <c r="G93" s="10"/>
    </row>
    <row r="94" spans="1:7" ht="24" customHeight="1">
      <c r="A94" s="26" t="s">
        <v>177</v>
      </c>
      <c r="B94" s="27" t="s">
        <v>23</v>
      </c>
      <c r="C94" s="28" t="s">
        <v>178</v>
      </c>
      <c r="D94" s="22">
        <v>0</v>
      </c>
      <c r="E94" s="22">
        <v>0</v>
      </c>
      <c r="F94" s="22">
        <f t="shared" si="1"/>
        <v>0</v>
      </c>
      <c r="G94" s="10"/>
    </row>
    <row r="95" spans="1:7" ht="24" customHeight="1">
      <c r="A95" s="26" t="s">
        <v>179</v>
      </c>
      <c r="B95" s="27" t="s">
        <v>23</v>
      </c>
      <c r="C95" s="28" t="s">
        <v>180</v>
      </c>
      <c r="D95" s="22">
        <v>0</v>
      </c>
      <c r="E95" s="22">
        <v>0</v>
      </c>
      <c r="F95" s="22">
        <f t="shared" si="1"/>
        <v>0</v>
      </c>
      <c r="G95" s="10"/>
    </row>
    <row r="96" spans="1:7" ht="24" customHeight="1">
      <c r="A96" s="26" t="s">
        <v>181</v>
      </c>
      <c r="B96" s="27" t="s">
        <v>23</v>
      </c>
      <c r="C96" s="28" t="s">
        <v>182</v>
      </c>
      <c r="D96" s="22">
        <v>0</v>
      </c>
      <c r="E96" s="22">
        <v>0</v>
      </c>
      <c r="F96" s="22">
        <f t="shared" si="1"/>
        <v>0</v>
      </c>
      <c r="G96" s="10"/>
    </row>
    <row r="97" spans="1:7" ht="24" customHeight="1">
      <c r="A97" s="26" t="s">
        <v>183</v>
      </c>
      <c r="B97" s="27" t="s">
        <v>23</v>
      </c>
      <c r="C97" s="28" t="s">
        <v>184</v>
      </c>
      <c r="D97" s="22">
        <v>135084683.12</v>
      </c>
      <c r="E97" s="22">
        <v>32674730</v>
      </c>
      <c r="F97" s="22">
        <f t="shared" si="1"/>
        <v>102409953.12</v>
      </c>
      <c r="G97" s="10"/>
    </row>
    <row r="98" spans="1:7" ht="72" customHeight="1">
      <c r="A98" s="26" t="s">
        <v>185</v>
      </c>
      <c r="B98" s="27" t="s">
        <v>23</v>
      </c>
      <c r="C98" s="28" t="s">
        <v>186</v>
      </c>
      <c r="D98" s="22">
        <v>999500</v>
      </c>
      <c r="E98" s="22">
        <v>0</v>
      </c>
      <c r="F98" s="22">
        <f t="shared" si="1"/>
        <v>999500</v>
      </c>
      <c r="G98" s="10"/>
    </row>
    <row r="99" spans="1:7" ht="72" customHeight="1">
      <c r="A99" s="26" t="s">
        <v>187</v>
      </c>
      <c r="B99" s="27" t="s">
        <v>23</v>
      </c>
      <c r="C99" s="28" t="s">
        <v>188</v>
      </c>
      <c r="D99" s="22">
        <v>999500</v>
      </c>
      <c r="E99" s="22">
        <v>0</v>
      </c>
      <c r="F99" s="22">
        <f t="shared" si="1"/>
        <v>999500</v>
      </c>
      <c r="G99" s="10"/>
    </row>
    <row r="100" spans="1:7" ht="72" customHeight="1">
      <c r="A100" s="26" t="s">
        <v>189</v>
      </c>
      <c r="B100" s="27" t="s">
        <v>23</v>
      </c>
      <c r="C100" s="28" t="s">
        <v>190</v>
      </c>
      <c r="D100" s="22">
        <v>0</v>
      </c>
      <c r="E100" s="22">
        <v>0</v>
      </c>
      <c r="F100" s="22">
        <f t="shared" si="1"/>
        <v>0</v>
      </c>
      <c r="G100" s="10"/>
    </row>
    <row r="101" spans="1:7" ht="36" customHeight="1">
      <c r="A101" s="26" t="s">
        <v>191</v>
      </c>
      <c r="B101" s="27" t="s">
        <v>23</v>
      </c>
      <c r="C101" s="28" t="s">
        <v>192</v>
      </c>
      <c r="D101" s="22">
        <v>43598.74</v>
      </c>
      <c r="E101" s="22">
        <v>0</v>
      </c>
      <c r="F101" s="22">
        <f t="shared" si="1"/>
        <v>43598.74</v>
      </c>
      <c r="G101" s="10"/>
    </row>
    <row r="102" spans="1:7" ht="48" customHeight="1">
      <c r="A102" s="26" t="s">
        <v>193</v>
      </c>
      <c r="B102" s="27" t="s">
        <v>23</v>
      </c>
      <c r="C102" s="28" t="s">
        <v>194</v>
      </c>
      <c r="D102" s="22">
        <v>43598.74</v>
      </c>
      <c r="E102" s="22">
        <v>0</v>
      </c>
      <c r="F102" s="22">
        <f t="shared" si="1"/>
        <v>43598.74</v>
      </c>
      <c r="G102" s="10"/>
    </row>
    <row r="103" spans="1:7" ht="15" customHeight="1">
      <c r="A103" s="26" t="s">
        <v>195</v>
      </c>
      <c r="B103" s="27" t="s">
        <v>23</v>
      </c>
      <c r="C103" s="28" t="s">
        <v>196</v>
      </c>
      <c r="D103" s="22">
        <v>279766.95</v>
      </c>
      <c r="E103" s="22" t="s">
        <v>25</v>
      </c>
      <c r="F103" s="22" t="e">
        <f t="shared" si="1"/>
        <v>#VALUE!</v>
      </c>
      <c r="G103" s="10"/>
    </row>
    <row r="104" spans="1:7" ht="24" customHeight="1">
      <c r="A104" s="26" t="s">
        <v>197</v>
      </c>
      <c r="B104" s="27" t="s">
        <v>23</v>
      </c>
      <c r="C104" s="28" t="s">
        <v>198</v>
      </c>
      <c r="D104" s="22">
        <v>279766.95</v>
      </c>
      <c r="E104" s="22">
        <v>0</v>
      </c>
      <c r="F104" s="22">
        <f t="shared" si="1"/>
        <v>279766.95</v>
      </c>
      <c r="G104" s="10"/>
    </row>
    <row r="105" spans="1:7" ht="48" customHeight="1">
      <c r="A105" s="26" t="s">
        <v>199</v>
      </c>
      <c r="B105" s="27" t="s">
        <v>23</v>
      </c>
      <c r="C105" s="28" t="s">
        <v>200</v>
      </c>
      <c r="D105" s="22">
        <v>2660138.5</v>
      </c>
      <c r="E105" s="22">
        <v>0</v>
      </c>
      <c r="F105" s="22">
        <f t="shared" si="1"/>
        <v>2660138.5</v>
      </c>
      <c r="G105" s="10"/>
    </row>
    <row r="106" spans="1:7" ht="48" customHeight="1">
      <c r="A106" s="26" t="s">
        <v>201</v>
      </c>
      <c r="B106" s="27" t="s">
        <v>23</v>
      </c>
      <c r="C106" s="28" t="s">
        <v>202</v>
      </c>
      <c r="D106" s="22">
        <v>2660138.5</v>
      </c>
      <c r="E106" s="22">
        <v>0</v>
      </c>
      <c r="F106" s="22">
        <f t="shared" si="1"/>
        <v>2660138.5</v>
      </c>
      <c r="G106" s="10"/>
    </row>
    <row r="107" spans="1:7" ht="48" customHeight="1">
      <c r="A107" s="26" t="s">
        <v>203</v>
      </c>
      <c r="B107" s="27" t="s">
        <v>23</v>
      </c>
      <c r="C107" s="28" t="s">
        <v>204</v>
      </c>
      <c r="D107" s="22">
        <v>0</v>
      </c>
      <c r="E107" s="22">
        <v>0</v>
      </c>
      <c r="F107" s="22">
        <f t="shared" si="1"/>
        <v>0</v>
      </c>
      <c r="G107" s="10"/>
    </row>
    <row r="108" spans="1:7" ht="48" customHeight="1">
      <c r="A108" s="26" t="s">
        <v>205</v>
      </c>
      <c r="B108" s="27" t="s">
        <v>23</v>
      </c>
      <c r="C108" s="28" t="s">
        <v>206</v>
      </c>
      <c r="D108" s="22">
        <v>0</v>
      </c>
      <c r="E108" s="22">
        <v>0</v>
      </c>
      <c r="F108" s="22">
        <f t="shared" si="1"/>
        <v>0</v>
      </c>
      <c r="G108" s="10"/>
    </row>
    <row r="109" spans="1:7" ht="15" customHeight="1">
      <c r="A109" s="26" t="s">
        <v>207</v>
      </c>
      <c r="B109" s="27" t="s">
        <v>23</v>
      </c>
      <c r="C109" s="28" t="s">
        <v>208</v>
      </c>
      <c r="D109" s="22">
        <v>131101678.93000001</v>
      </c>
      <c r="E109" s="22">
        <v>32674730</v>
      </c>
      <c r="F109" s="22">
        <f t="shared" si="1"/>
        <v>98426948.930000007</v>
      </c>
      <c r="G109" s="10"/>
    </row>
    <row r="110" spans="1:7" ht="15" customHeight="1">
      <c r="A110" s="26" t="s">
        <v>209</v>
      </c>
      <c r="B110" s="27" t="s">
        <v>23</v>
      </c>
      <c r="C110" s="28" t="s">
        <v>210</v>
      </c>
      <c r="D110" s="22">
        <v>131101678.93000001</v>
      </c>
      <c r="E110" s="22">
        <v>32674730</v>
      </c>
      <c r="F110" s="22">
        <f t="shared" si="1"/>
        <v>98426948.930000007</v>
      </c>
      <c r="G110" s="10"/>
    </row>
    <row r="111" spans="1:7" ht="15" customHeight="1">
      <c r="A111" s="26" t="s">
        <v>211</v>
      </c>
      <c r="B111" s="27" t="s">
        <v>23</v>
      </c>
      <c r="C111" s="28" t="s">
        <v>212</v>
      </c>
      <c r="D111" s="22" t="s">
        <v>25</v>
      </c>
      <c r="E111" s="22" t="s">
        <v>25</v>
      </c>
      <c r="F111" s="22" t="e">
        <f t="shared" si="1"/>
        <v>#VALUE!</v>
      </c>
      <c r="G111" s="10"/>
    </row>
    <row r="112" spans="1:7" ht="15" customHeight="1">
      <c r="A112" s="26" t="s">
        <v>213</v>
      </c>
      <c r="B112" s="27" t="s">
        <v>23</v>
      </c>
      <c r="C112" s="28" t="s">
        <v>214</v>
      </c>
      <c r="D112" s="22" t="s">
        <v>25</v>
      </c>
      <c r="E112" s="22" t="s">
        <v>25</v>
      </c>
      <c r="F112" s="22" t="e">
        <f t="shared" si="1"/>
        <v>#VALUE!</v>
      </c>
      <c r="G112" s="10"/>
    </row>
    <row r="113" spans="1:7" ht="24" customHeight="1">
      <c r="A113" s="26" t="s">
        <v>215</v>
      </c>
      <c r="B113" s="27" t="s">
        <v>23</v>
      </c>
      <c r="C113" s="28" t="s">
        <v>216</v>
      </c>
      <c r="D113" s="22">
        <v>259528530.21000001</v>
      </c>
      <c r="E113" s="22">
        <v>61648167.509999998</v>
      </c>
      <c r="F113" s="22">
        <f t="shared" si="1"/>
        <v>197880362.70000002</v>
      </c>
      <c r="G113" s="10"/>
    </row>
    <row r="114" spans="1:7" ht="36" customHeight="1">
      <c r="A114" s="26" t="s">
        <v>217</v>
      </c>
      <c r="B114" s="27" t="s">
        <v>23</v>
      </c>
      <c r="C114" s="28" t="s">
        <v>218</v>
      </c>
      <c r="D114" s="22">
        <v>7918370</v>
      </c>
      <c r="E114" s="22">
        <v>1301967.51</v>
      </c>
      <c r="F114" s="22">
        <f t="shared" si="1"/>
        <v>6616402.4900000002</v>
      </c>
      <c r="G114" s="10"/>
    </row>
    <row r="115" spans="1:7" ht="36" customHeight="1">
      <c r="A115" s="26" t="s">
        <v>219</v>
      </c>
      <c r="B115" s="27" t="s">
        <v>23</v>
      </c>
      <c r="C115" s="28" t="s">
        <v>220</v>
      </c>
      <c r="D115" s="22">
        <v>7918370</v>
      </c>
      <c r="E115" s="22">
        <v>1301967.51</v>
      </c>
      <c r="F115" s="22">
        <f t="shared" si="1"/>
        <v>6616402.4900000002</v>
      </c>
      <c r="G115" s="10"/>
    </row>
    <row r="116" spans="1:7" ht="36" customHeight="1">
      <c r="A116" s="26" t="s">
        <v>221</v>
      </c>
      <c r="B116" s="27" t="s">
        <v>23</v>
      </c>
      <c r="C116" s="28" t="s">
        <v>222</v>
      </c>
      <c r="D116" s="22">
        <v>0</v>
      </c>
      <c r="E116" s="22">
        <v>0</v>
      </c>
      <c r="F116" s="22">
        <f t="shared" si="1"/>
        <v>0</v>
      </c>
      <c r="G116" s="10"/>
    </row>
    <row r="117" spans="1:7" ht="36" customHeight="1">
      <c r="A117" s="26" t="s">
        <v>223</v>
      </c>
      <c r="B117" s="27" t="s">
        <v>23</v>
      </c>
      <c r="C117" s="28" t="s">
        <v>224</v>
      </c>
      <c r="D117" s="22">
        <v>0</v>
      </c>
      <c r="E117" s="22">
        <v>0</v>
      </c>
      <c r="F117" s="22">
        <f t="shared" si="1"/>
        <v>0</v>
      </c>
      <c r="G117" s="10"/>
    </row>
    <row r="118" spans="1:7" ht="60" customHeight="1">
      <c r="A118" s="26" t="s">
        <v>225</v>
      </c>
      <c r="B118" s="27" t="s">
        <v>23</v>
      </c>
      <c r="C118" s="28" t="s">
        <v>226</v>
      </c>
      <c r="D118" s="22">
        <v>5720400</v>
      </c>
      <c r="E118" s="22">
        <v>1481800</v>
      </c>
      <c r="F118" s="22">
        <f t="shared" si="1"/>
        <v>4238600</v>
      </c>
      <c r="G118" s="10"/>
    </row>
    <row r="119" spans="1:7" ht="60" customHeight="1">
      <c r="A119" s="26" t="s">
        <v>227</v>
      </c>
      <c r="B119" s="27" t="s">
        <v>23</v>
      </c>
      <c r="C119" s="28" t="s">
        <v>228</v>
      </c>
      <c r="D119" s="22">
        <v>5720400</v>
      </c>
      <c r="E119" s="22">
        <v>1481800</v>
      </c>
      <c r="F119" s="22">
        <f t="shared" si="1"/>
        <v>4238600</v>
      </c>
      <c r="G119" s="10"/>
    </row>
    <row r="120" spans="1:7" ht="48" customHeight="1">
      <c r="A120" s="26" t="s">
        <v>229</v>
      </c>
      <c r="B120" s="27" t="s">
        <v>23</v>
      </c>
      <c r="C120" s="28" t="s">
        <v>230</v>
      </c>
      <c r="D120" s="22">
        <v>2515141.33</v>
      </c>
      <c r="E120" s="22">
        <v>0</v>
      </c>
      <c r="F120" s="22">
        <f t="shared" si="1"/>
        <v>2515141.33</v>
      </c>
      <c r="G120" s="10"/>
    </row>
    <row r="121" spans="1:7" ht="48" customHeight="1">
      <c r="A121" s="26" t="s">
        <v>231</v>
      </c>
      <c r="B121" s="27" t="s">
        <v>23</v>
      </c>
      <c r="C121" s="28" t="s">
        <v>232</v>
      </c>
      <c r="D121" s="22">
        <v>2515141.33</v>
      </c>
      <c r="E121" s="22">
        <v>0</v>
      </c>
      <c r="F121" s="22">
        <f t="shared" si="1"/>
        <v>2515141.33</v>
      </c>
      <c r="G121" s="10"/>
    </row>
    <row r="122" spans="1:7" ht="36" customHeight="1">
      <c r="A122" s="26" t="s">
        <v>233</v>
      </c>
      <c r="B122" s="27" t="s">
        <v>23</v>
      </c>
      <c r="C122" s="28" t="s">
        <v>234</v>
      </c>
      <c r="D122" s="22">
        <v>724800</v>
      </c>
      <c r="E122" s="22">
        <v>181200</v>
      </c>
      <c r="F122" s="22">
        <f t="shared" si="1"/>
        <v>543600</v>
      </c>
      <c r="G122" s="10"/>
    </row>
    <row r="123" spans="1:7" ht="36" customHeight="1">
      <c r="A123" s="26" t="s">
        <v>235</v>
      </c>
      <c r="B123" s="27" t="s">
        <v>23</v>
      </c>
      <c r="C123" s="28" t="s">
        <v>236</v>
      </c>
      <c r="D123" s="22">
        <v>724800</v>
      </c>
      <c r="E123" s="22">
        <v>181200</v>
      </c>
      <c r="F123" s="22">
        <f t="shared" si="1"/>
        <v>543600</v>
      </c>
      <c r="G123" s="10"/>
    </row>
    <row r="124" spans="1:7" ht="36" customHeight="1">
      <c r="A124" s="26" t="s">
        <v>237</v>
      </c>
      <c r="B124" s="27" t="s">
        <v>23</v>
      </c>
      <c r="C124" s="28" t="s">
        <v>238</v>
      </c>
      <c r="D124" s="22">
        <v>0</v>
      </c>
      <c r="E124" s="22">
        <v>0</v>
      </c>
      <c r="F124" s="22">
        <f t="shared" si="1"/>
        <v>0</v>
      </c>
      <c r="G124" s="10"/>
    </row>
    <row r="125" spans="1:7" ht="36" customHeight="1">
      <c r="A125" s="26" t="s">
        <v>239</v>
      </c>
      <c r="B125" s="27" t="s">
        <v>23</v>
      </c>
      <c r="C125" s="28" t="s">
        <v>240</v>
      </c>
      <c r="D125" s="22">
        <v>0</v>
      </c>
      <c r="E125" s="22">
        <v>0</v>
      </c>
      <c r="F125" s="22">
        <f t="shared" ref="F125:F139" si="2">D125-E125</f>
        <v>0</v>
      </c>
      <c r="G125" s="10"/>
    </row>
    <row r="126" spans="1:7" ht="48" customHeight="1">
      <c r="A126" s="26" t="s">
        <v>241</v>
      </c>
      <c r="B126" s="27" t="s">
        <v>23</v>
      </c>
      <c r="C126" s="28" t="s">
        <v>242</v>
      </c>
      <c r="D126" s="22">
        <v>190000</v>
      </c>
      <c r="E126" s="22">
        <v>0</v>
      </c>
      <c r="F126" s="22">
        <f t="shared" si="2"/>
        <v>190000</v>
      </c>
      <c r="G126" s="10"/>
    </row>
    <row r="127" spans="1:7" ht="48" customHeight="1">
      <c r="A127" s="26" t="s">
        <v>243</v>
      </c>
      <c r="B127" s="27" t="s">
        <v>23</v>
      </c>
      <c r="C127" s="28" t="s">
        <v>244</v>
      </c>
      <c r="D127" s="22">
        <v>190000</v>
      </c>
      <c r="E127" s="22">
        <v>0</v>
      </c>
      <c r="F127" s="22">
        <f t="shared" si="2"/>
        <v>190000</v>
      </c>
      <c r="G127" s="10"/>
    </row>
    <row r="128" spans="1:7" ht="15" customHeight="1">
      <c r="A128" s="26" t="s">
        <v>245</v>
      </c>
      <c r="B128" s="27" t="s">
        <v>23</v>
      </c>
      <c r="C128" s="28" t="s">
        <v>246</v>
      </c>
      <c r="D128" s="22">
        <v>242459818.88</v>
      </c>
      <c r="E128" s="22">
        <v>58683200</v>
      </c>
      <c r="F128" s="22">
        <f t="shared" si="2"/>
        <v>183776618.88</v>
      </c>
      <c r="G128" s="10"/>
    </row>
    <row r="129" spans="1:7" ht="15" customHeight="1">
      <c r="A129" s="26" t="s">
        <v>247</v>
      </c>
      <c r="B129" s="27" t="s">
        <v>23</v>
      </c>
      <c r="C129" s="28" t="s">
        <v>248</v>
      </c>
      <c r="D129" s="22">
        <v>242459818.88</v>
      </c>
      <c r="E129" s="22">
        <v>58683200</v>
      </c>
      <c r="F129" s="22">
        <f t="shared" si="2"/>
        <v>183776618.88</v>
      </c>
      <c r="G129" s="10"/>
    </row>
    <row r="130" spans="1:7" ht="15" customHeight="1">
      <c r="A130" s="26" t="s">
        <v>249</v>
      </c>
      <c r="B130" s="27" t="s">
        <v>23</v>
      </c>
      <c r="C130" s="28" t="s">
        <v>250</v>
      </c>
      <c r="D130" s="22">
        <v>17331858.82</v>
      </c>
      <c r="E130" s="22">
        <v>7297800</v>
      </c>
      <c r="F130" s="22">
        <f t="shared" si="2"/>
        <v>10034058.82</v>
      </c>
      <c r="G130" s="10"/>
    </row>
    <row r="131" spans="1:7" ht="48" customHeight="1">
      <c r="A131" s="26" t="s">
        <v>251</v>
      </c>
      <c r="B131" s="27" t="s">
        <v>23</v>
      </c>
      <c r="C131" s="28" t="s">
        <v>252</v>
      </c>
      <c r="D131" s="22">
        <v>400000</v>
      </c>
      <c r="E131" s="22">
        <v>80000</v>
      </c>
      <c r="F131" s="22">
        <f t="shared" si="2"/>
        <v>320000</v>
      </c>
      <c r="G131" s="10"/>
    </row>
    <row r="132" spans="1:7" ht="60" customHeight="1">
      <c r="A132" s="26" t="s">
        <v>253</v>
      </c>
      <c r="B132" s="27" t="s">
        <v>23</v>
      </c>
      <c r="C132" s="28" t="s">
        <v>254</v>
      </c>
      <c r="D132" s="22">
        <v>400000</v>
      </c>
      <c r="E132" s="22">
        <v>80000</v>
      </c>
      <c r="F132" s="22">
        <f t="shared" si="2"/>
        <v>320000</v>
      </c>
      <c r="G132" s="10"/>
    </row>
    <row r="133" spans="1:7" ht="24" customHeight="1">
      <c r="A133" s="26" t="s">
        <v>255</v>
      </c>
      <c r="B133" s="27" t="s">
        <v>23</v>
      </c>
      <c r="C133" s="28" t="s">
        <v>256</v>
      </c>
      <c r="D133" s="22">
        <v>16931858.82</v>
      </c>
      <c r="E133" s="22">
        <v>7217800</v>
      </c>
      <c r="F133" s="22">
        <f t="shared" si="2"/>
        <v>9714058.8200000003</v>
      </c>
      <c r="G133" s="10"/>
    </row>
    <row r="134" spans="1:7" ht="24" customHeight="1">
      <c r="A134" s="26" t="s">
        <v>257</v>
      </c>
      <c r="B134" s="27" t="s">
        <v>23</v>
      </c>
      <c r="C134" s="28" t="s">
        <v>258</v>
      </c>
      <c r="D134" s="22">
        <v>16931858.82</v>
      </c>
      <c r="E134" s="22">
        <v>7217800</v>
      </c>
      <c r="F134" s="22">
        <f t="shared" si="2"/>
        <v>9714058.8200000003</v>
      </c>
      <c r="G134" s="10"/>
    </row>
    <row r="135" spans="1:7" ht="24" customHeight="1">
      <c r="A135" s="26" t="s">
        <v>259</v>
      </c>
      <c r="B135" s="27" t="s">
        <v>23</v>
      </c>
      <c r="C135" s="28" t="s">
        <v>260</v>
      </c>
      <c r="D135" s="22">
        <v>0</v>
      </c>
      <c r="E135" s="22">
        <v>0</v>
      </c>
      <c r="F135" s="22">
        <f t="shared" si="2"/>
        <v>0</v>
      </c>
      <c r="G135" s="10"/>
    </row>
    <row r="136" spans="1:7" ht="24" customHeight="1">
      <c r="A136" s="26" t="s">
        <v>261</v>
      </c>
      <c r="B136" s="27" t="s">
        <v>23</v>
      </c>
      <c r="C136" s="28" t="s">
        <v>262</v>
      </c>
      <c r="D136" s="22">
        <v>0</v>
      </c>
      <c r="E136" s="22">
        <v>0</v>
      </c>
      <c r="F136" s="22">
        <f t="shared" si="2"/>
        <v>0</v>
      </c>
      <c r="G136" s="10"/>
    </row>
    <row r="137" spans="1:7" ht="15" customHeight="1">
      <c r="A137" s="26" t="s">
        <v>263</v>
      </c>
      <c r="B137" s="27" t="s">
        <v>23</v>
      </c>
      <c r="C137" s="28" t="s">
        <v>264</v>
      </c>
      <c r="D137" s="22">
        <v>213300</v>
      </c>
      <c r="E137" s="22">
        <v>40000</v>
      </c>
      <c r="F137" s="22">
        <f t="shared" si="2"/>
        <v>173300</v>
      </c>
      <c r="G137" s="10"/>
    </row>
    <row r="138" spans="1:7" ht="24" customHeight="1">
      <c r="A138" s="26" t="s">
        <v>265</v>
      </c>
      <c r="B138" s="27" t="s">
        <v>23</v>
      </c>
      <c r="C138" s="28" t="s">
        <v>266</v>
      </c>
      <c r="D138" s="22">
        <v>213300</v>
      </c>
      <c r="E138" s="22">
        <v>40000</v>
      </c>
      <c r="F138" s="22">
        <f t="shared" si="2"/>
        <v>173300</v>
      </c>
      <c r="G138" s="10"/>
    </row>
    <row r="139" spans="1:7" ht="24" customHeight="1" thickBot="1">
      <c r="A139" s="26" t="s">
        <v>265</v>
      </c>
      <c r="B139" s="27" t="s">
        <v>23</v>
      </c>
      <c r="C139" s="28" t="s">
        <v>267</v>
      </c>
      <c r="D139" s="22">
        <v>213300</v>
      </c>
      <c r="E139" s="22">
        <v>40000</v>
      </c>
      <c r="F139" s="22">
        <f t="shared" si="2"/>
        <v>173300</v>
      </c>
      <c r="G139" s="10"/>
    </row>
    <row r="140" spans="1:7" ht="12.95" customHeight="1">
      <c r="A140" s="11"/>
      <c r="B140" s="29"/>
      <c r="C140" s="29"/>
      <c r="D140" s="30"/>
      <c r="E140" s="30"/>
      <c r="F140" s="30"/>
      <c r="G140" s="4"/>
    </row>
    <row r="141" spans="1:7" hidden="1">
      <c r="A141" s="11"/>
      <c r="B141" s="11"/>
      <c r="C141" s="11"/>
      <c r="D141" s="31"/>
      <c r="E141" s="31"/>
      <c r="F141" s="31"/>
      <c r="G141" s="4" t="s">
        <v>268</v>
      </c>
    </row>
  </sheetData>
  <mergeCells count="9">
    <mergeCell ref="D13:D14"/>
    <mergeCell ref="E13:E14"/>
    <mergeCell ref="F13:F14"/>
    <mergeCell ref="A1:C2"/>
    <mergeCell ref="A13:A14"/>
    <mergeCell ref="B13:B14"/>
    <mergeCell ref="C13:C14"/>
    <mergeCell ref="B6:C6"/>
    <mergeCell ref="B7:C7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7"/>
  <sheetViews>
    <sheetView topLeftCell="C1" zoomScaleNormal="100" workbookViewId="0">
      <selection activeCell="D4" sqref="D4:F5"/>
    </sheetView>
  </sheetViews>
  <sheetFormatPr defaultRowHeight="15"/>
  <cols>
    <col min="1" max="1" width="49.28515625" style="1" customWidth="1"/>
    <col min="2" max="2" width="5" style="1" customWidth="1"/>
    <col min="3" max="3" width="23.42578125" style="1" customWidth="1"/>
    <col min="4" max="4" width="12.7109375" style="1" customWidth="1"/>
    <col min="5" max="6" width="14.7109375" style="1" customWidth="1"/>
    <col min="7" max="7" width="9.7109375" style="1" customWidth="1"/>
    <col min="8" max="16384" width="9.140625" style="1"/>
  </cols>
  <sheetData>
    <row r="1" spans="1:7" ht="7.5" customHeight="1">
      <c r="A1" s="32"/>
      <c r="B1" s="33"/>
      <c r="C1" s="34"/>
      <c r="D1" s="34"/>
      <c r="E1" s="4"/>
      <c r="F1" s="4"/>
      <c r="G1" s="4"/>
    </row>
    <row r="2" spans="1:7" ht="14.1" customHeight="1">
      <c r="A2" s="2" t="s">
        <v>269</v>
      </c>
      <c r="B2" s="2"/>
      <c r="C2" s="2"/>
      <c r="D2" s="13"/>
      <c r="E2" s="4"/>
      <c r="F2" s="4"/>
      <c r="G2" s="4"/>
    </row>
    <row r="3" spans="1:7" ht="12.95" customHeight="1">
      <c r="A3" s="35"/>
      <c r="B3" s="35"/>
      <c r="C3" s="35"/>
      <c r="D3" s="36"/>
      <c r="E3" s="38"/>
      <c r="F3" s="38"/>
      <c r="G3" s="4"/>
    </row>
    <row r="4" spans="1:7" ht="11.45" customHeight="1">
      <c r="A4" s="67" t="s">
        <v>13</v>
      </c>
      <c r="B4" s="67" t="s">
        <v>14</v>
      </c>
      <c r="C4" s="67" t="s">
        <v>270</v>
      </c>
      <c r="D4" s="75" t="s">
        <v>710</v>
      </c>
      <c r="E4" s="77" t="s">
        <v>711</v>
      </c>
      <c r="F4" s="81" t="s">
        <v>712</v>
      </c>
      <c r="G4" s="6"/>
    </row>
    <row r="5" spans="1:7" ht="140.44999999999999" customHeight="1">
      <c r="A5" s="68"/>
      <c r="B5" s="68"/>
      <c r="C5" s="68"/>
      <c r="D5" s="76"/>
      <c r="E5" s="78"/>
      <c r="F5" s="81"/>
      <c r="G5" s="6"/>
    </row>
    <row r="6" spans="1:7" ht="11.45" customHeight="1" thickBot="1">
      <c r="A6" s="17" t="s">
        <v>16</v>
      </c>
      <c r="B6" s="17" t="s">
        <v>17</v>
      </c>
      <c r="C6" s="17" t="s">
        <v>18</v>
      </c>
      <c r="D6" s="18" t="s">
        <v>19</v>
      </c>
      <c r="E6" s="18" t="s">
        <v>20</v>
      </c>
      <c r="F6" s="18" t="s">
        <v>21</v>
      </c>
      <c r="G6" s="6"/>
    </row>
    <row r="7" spans="1:7" ht="30" customHeight="1">
      <c r="A7" s="39" t="s">
        <v>271</v>
      </c>
      <c r="B7" s="20" t="s">
        <v>272</v>
      </c>
      <c r="C7" s="40" t="s">
        <v>24</v>
      </c>
      <c r="D7" s="41">
        <v>518634190.26999998</v>
      </c>
      <c r="E7" s="41">
        <v>126209770.02</v>
      </c>
      <c r="F7" s="41">
        <f>D7-E7</f>
        <v>392424420.25</v>
      </c>
      <c r="G7" s="10"/>
    </row>
    <row r="8" spans="1:7" ht="14.25" customHeight="1">
      <c r="A8" s="23" t="s">
        <v>26</v>
      </c>
      <c r="B8" s="42"/>
      <c r="C8" s="28"/>
      <c r="D8" s="28"/>
      <c r="E8" s="28"/>
      <c r="F8" s="28"/>
      <c r="G8" s="10"/>
    </row>
    <row r="9" spans="1:7" ht="15" customHeight="1">
      <c r="A9" s="43" t="s">
        <v>273</v>
      </c>
      <c r="B9" s="44" t="s">
        <v>274</v>
      </c>
      <c r="C9" s="45" t="s">
        <v>275</v>
      </c>
      <c r="D9" s="41">
        <v>47333503</v>
      </c>
      <c r="E9" s="41">
        <v>10179291.91</v>
      </c>
      <c r="F9" s="41">
        <f t="shared" ref="F9:F72" si="0">D9-E9</f>
        <v>37154211.090000004</v>
      </c>
      <c r="G9" s="10"/>
    </row>
    <row r="10" spans="1:7" ht="24" customHeight="1">
      <c r="A10" s="43" t="s">
        <v>276</v>
      </c>
      <c r="B10" s="44" t="s">
        <v>274</v>
      </c>
      <c r="C10" s="45" t="s">
        <v>277</v>
      </c>
      <c r="D10" s="41">
        <v>1337300</v>
      </c>
      <c r="E10" s="41">
        <v>313401.36</v>
      </c>
      <c r="F10" s="41">
        <f t="shared" si="0"/>
        <v>1023898.64</v>
      </c>
      <c r="G10" s="10"/>
    </row>
    <row r="11" spans="1:7" ht="48" customHeight="1">
      <c r="A11" s="43" t="s">
        <v>278</v>
      </c>
      <c r="B11" s="44" t="s">
        <v>274</v>
      </c>
      <c r="C11" s="45" t="s">
        <v>279</v>
      </c>
      <c r="D11" s="41">
        <v>1337300</v>
      </c>
      <c r="E11" s="41">
        <v>313401.36</v>
      </c>
      <c r="F11" s="41">
        <f t="shared" si="0"/>
        <v>1023898.64</v>
      </c>
      <c r="G11" s="10"/>
    </row>
    <row r="12" spans="1:7" ht="24" customHeight="1">
      <c r="A12" s="43" t="s">
        <v>280</v>
      </c>
      <c r="B12" s="44" t="s">
        <v>274</v>
      </c>
      <c r="C12" s="45" t="s">
        <v>281</v>
      </c>
      <c r="D12" s="41">
        <v>1337300</v>
      </c>
      <c r="E12" s="41">
        <v>313401.36</v>
      </c>
      <c r="F12" s="41">
        <f t="shared" si="0"/>
        <v>1023898.64</v>
      </c>
      <c r="G12" s="10"/>
    </row>
    <row r="13" spans="1:7" ht="15" customHeight="1">
      <c r="A13" s="43" t="s">
        <v>282</v>
      </c>
      <c r="B13" s="44" t="s">
        <v>274</v>
      </c>
      <c r="C13" s="45" t="s">
        <v>283</v>
      </c>
      <c r="D13" s="41">
        <v>1062316</v>
      </c>
      <c r="E13" s="41">
        <v>261268.88</v>
      </c>
      <c r="F13" s="41">
        <f t="shared" si="0"/>
        <v>801047.12</v>
      </c>
      <c r="G13" s="10"/>
    </row>
    <row r="14" spans="1:7" ht="36" customHeight="1">
      <c r="A14" s="43" t="s">
        <v>284</v>
      </c>
      <c r="B14" s="44" t="s">
        <v>274</v>
      </c>
      <c r="C14" s="45" t="s">
        <v>285</v>
      </c>
      <c r="D14" s="41">
        <v>274984</v>
      </c>
      <c r="E14" s="41">
        <v>52132.480000000003</v>
      </c>
      <c r="F14" s="41">
        <f t="shared" si="0"/>
        <v>222851.52</v>
      </c>
      <c r="G14" s="10"/>
    </row>
    <row r="15" spans="1:7" ht="36" customHeight="1">
      <c r="A15" s="43" t="s">
        <v>286</v>
      </c>
      <c r="B15" s="44" t="s">
        <v>274</v>
      </c>
      <c r="C15" s="45" t="s">
        <v>287</v>
      </c>
      <c r="D15" s="41">
        <v>1542900</v>
      </c>
      <c r="E15" s="41">
        <v>328796.61</v>
      </c>
      <c r="F15" s="41">
        <f t="shared" si="0"/>
        <v>1214103.3900000001</v>
      </c>
      <c r="G15" s="10"/>
    </row>
    <row r="16" spans="1:7" ht="48" customHeight="1">
      <c r="A16" s="43" t="s">
        <v>278</v>
      </c>
      <c r="B16" s="44" t="s">
        <v>274</v>
      </c>
      <c r="C16" s="45" t="s">
        <v>288</v>
      </c>
      <c r="D16" s="41">
        <v>1274900</v>
      </c>
      <c r="E16" s="41">
        <v>309014.34999999998</v>
      </c>
      <c r="F16" s="41">
        <f t="shared" si="0"/>
        <v>965885.65</v>
      </c>
      <c r="G16" s="10"/>
    </row>
    <row r="17" spans="1:7" ht="24" customHeight="1">
      <c r="A17" s="43" t="s">
        <v>280</v>
      </c>
      <c r="B17" s="44" t="s">
        <v>274</v>
      </c>
      <c r="C17" s="45" t="s">
        <v>289</v>
      </c>
      <c r="D17" s="41">
        <v>1274900</v>
      </c>
      <c r="E17" s="41">
        <v>309014.34999999998</v>
      </c>
      <c r="F17" s="41">
        <f t="shared" si="0"/>
        <v>965885.65</v>
      </c>
      <c r="G17" s="10"/>
    </row>
    <row r="18" spans="1:7" ht="15" customHeight="1">
      <c r="A18" s="43" t="s">
        <v>282</v>
      </c>
      <c r="B18" s="44" t="s">
        <v>274</v>
      </c>
      <c r="C18" s="45" t="s">
        <v>290</v>
      </c>
      <c r="D18" s="41">
        <v>970423</v>
      </c>
      <c r="E18" s="41">
        <v>237646.1</v>
      </c>
      <c r="F18" s="41">
        <f t="shared" si="0"/>
        <v>732776.9</v>
      </c>
      <c r="G18" s="10"/>
    </row>
    <row r="19" spans="1:7" ht="24" customHeight="1">
      <c r="A19" s="43" t="s">
        <v>291</v>
      </c>
      <c r="B19" s="44" t="s">
        <v>274</v>
      </c>
      <c r="C19" s="45" t="s">
        <v>292</v>
      </c>
      <c r="D19" s="41">
        <v>11430</v>
      </c>
      <c r="E19" s="41">
        <v>0</v>
      </c>
      <c r="F19" s="41">
        <f t="shared" si="0"/>
        <v>11430</v>
      </c>
      <c r="G19" s="10"/>
    </row>
    <row r="20" spans="1:7" ht="48" customHeight="1">
      <c r="A20" s="43" t="s">
        <v>293</v>
      </c>
      <c r="B20" s="44" t="s">
        <v>274</v>
      </c>
      <c r="C20" s="45" t="s">
        <v>294</v>
      </c>
      <c r="D20" s="41">
        <v>0</v>
      </c>
      <c r="E20" s="41">
        <v>0</v>
      </c>
      <c r="F20" s="41">
        <f t="shared" si="0"/>
        <v>0</v>
      </c>
      <c r="G20" s="10"/>
    </row>
    <row r="21" spans="1:7" ht="36" customHeight="1">
      <c r="A21" s="43" t="s">
        <v>284</v>
      </c>
      <c r="B21" s="44" t="s">
        <v>274</v>
      </c>
      <c r="C21" s="45" t="s">
        <v>295</v>
      </c>
      <c r="D21" s="41">
        <v>293047</v>
      </c>
      <c r="E21" s="41">
        <v>71368.25</v>
      </c>
      <c r="F21" s="41">
        <f t="shared" si="0"/>
        <v>221678.75</v>
      </c>
      <c r="G21" s="10"/>
    </row>
    <row r="22" spans="1:7" ht="24" customHeight="1">
      <c r="A22" s="43" t="s">
        <v>296</v>
      </c>
      <c r="B22" s="44" t="s">
        <v>274</v>
      </c>
      <c r="C22" s="45" t="s">
        <v>297</v>
      </c>
      <c r="D22" s="41">
        <v>267900</v>
      </c>
      <c r="E22" s="41">
        <v>19782.259999999998</v>
      </c>
      <c r="F22" s="41">
        <f t="shared" si="0"/>
        <v>248117.74</v>
      </c>
      <c r="G22" s="10"/>
    </row>
    <row r="23" spans="1:7" ht="24" customHeight="1">
      <c r="A23" s="43" t="s">
        <v>298</v>
      </c>
      <c r="B23" s="44" t="s">
        <v>274</v>
      </c>
      <c r="C23" s="45" t="s">
        <v>299</v>
      </c>
      <c r="D23" s="41">
        <v>267900</v>
      </c>
      <c r="E23" s="41">
        <v>19782.259999999998</v>
      </c>
      <c r="F23" s="41">
        <f t="shared" si="0"/>
        <v>248117.74</v>
      </c>
      <c r="G23" s="10"/>
    </row>
    <row r="24" spans="1:7" ht="15" customHeight="1">
      <c r="A24" s="43" t="s">
        <v>300</v>
      </c>
      <c r="B24" s="44" t="s">
        <v>274</v>
      </c>
      <c r="C24" s="45" t="s">
        <v>301</v>
      </c>
      <c r="D24" s="41">
        <v>267900</v>
      </c>
      <c r="E24" s="41">
        <v>19782.259999999998</v>
      </c>
      <c r="F24" s="41">
        <f t="shared" si="0"/>
        <v>248117.74</v>
      </c>
      <c r="G24" s="10"/>
    </row>
    <row r="25" spans="1:7" ht="15" customHeight="1">
      <c r="A25" s="43" t="s">
        <v>302</v>
      </c>
      <c r="B25" s="44" t="s">
        <v>274</v>
      </c>
      <c r="C25" s="45" t="s">
        <v>303</v>
      </c>
      <c r="D25" s="41">
        <v>100</v>
      </c>
      <c r="E25" s="41">
        <v>0</v>
      </c>
      <c r="F25" s="41">
        <f t="shared" si="0"/>
        <v>100</v>
      </c>
      <c r="G25" s="10"/>
    </row>
    <row r="26" spans="1:7" ht="15" customHeight="1">
      <c r="A26" s="43" t="s">
        <v>304</v>
      </c>
      <c r="B26" s="44" t="s">
        <v>274</v>
      </c>
      <c r="C26" s="45" t="s">
        <v>305</v>
      </c>
      <c r="D26" s="41">
        <v>100</v>
      </c>
      <c r="E26" s="41">
        <v>0</v>
      </c>
      <c r="F26" s="41">
        <f t="shared" si="0"/>
        <v>100</v>
      </c>
      <c r="G26" s="10"/>
    </row>
    <row r="27" spans="1:7" ht="15" customHeight="1">
      <c r="A27" s="43" t="s">
        <v>306</v>
      </c>
      <c r="B27" s="44" t="s">
        <v>274</v>
      </c>
      <c r="C27" s="45" t="s">
        <v>307</v>
      </c>
      <c r="D27" s="41">
        <v>100</v>
      </c>
      <c r="E27" s="41">
        <v>0</v>
      </c>
      <c r="F27" s="41">
        <f t="shared" si="0"/>
        <v>100</v>
      </c>
      <c r="G27" s="10"/>
    </row>
    <row r="28" spans="1:7" ht="36" customHeight="1">
      <c r="A28" s="43" t="s">
        <v>308</v>
      </c>
      <c r="B28" s="44" t="s">
        <v>274</v>
      </c>
      <c r="C28" s="45" t="s">
        <v>309</v>
      </c>
      <c r="D28" s="41">
        <v>30158045</v>
      </c>
      <c r="E28" s="41">
        <v>6892052.2300000004</v>
      </c>
      <c r="F28" s="41">
        <f t="shared" si="0"/>
        <v>23265992.77</v>
      </c>
      <c r="G28" s="10"/>
    </row>
    <row r="29" spans="1:7" ht="48" customHeight="1">
      <c r="A29" s="43" t="s">
        <v>278</v>
      </c>
      <c r="B29" s="44" t="s">
        <v>274</v>
      </c>
      <c r="C29" s="45" t="s">
        <v>310</v>
      </c>
      <c r="D29" s="41">
        <v>27125436.379999999</v>
      </c>
      <c r="E29" s="41">
        <v>5864269.1600000001</v>
      </c>
      <c r="F29" s="41">
        <f t="shared" si="0"/>
        <v>21261167.219999999</v>
      </c>
      <c r="G29" s="10"/>
    </row>
    <row r="30" spans="1:7" ht="24" customHeight="1">
      <c r="A30" s="43" t="s">
        <v>280</v>
      </c>
      <c r="B30" s="44" t="s">
        <v>274</v>
      </c>
      <c r="C30" s="45" t="s">
        <v>311</v>
      </c>
      <c r="D30" s="41">
        <v>27125436.379999999</v>
      </c>
      <c r="E30" s="41">
        <v>5864269.1600000001</v>
      </c>
      <c r="F30" s="41">
        <f t="shared" si="0"/>
        <v>21261167.219999999</v>
      </c>
      <c r="G30" s="10"/>
    </row>
    <row r="31" spans="1:7" ht="15" customHeight="1">
      <c r="A31" s="43" t="s">
        <v>282</v>
      </c>
      <c r="B31" s="44" t="s">
        <v>274</v>
      </c>
      <c r="C31" s="45" t="s">
        <v>312</v>
      </c>
      <c r="D31" s="41">
        <v>20448460</v>
      </c>
      <c r="E31" s="41">
        <v>4815597.3899999997</v>
      </c>
      <c r="F31" s="41">
        <f t="shared" si="0"/>
        <v>15632862.609999999</v>
      </c>
      <c r="G31" s="10"/>
    </row>
    <row r="32" spans="1:7" ht="24" customHeight="1">
      <c r="A32" s="43" t="s">
        <v>291</v>
      </c>
      <c r="B32" s="44" t="s">
        <v>274</v>
      </c>
      <c r="C32" s="45" t="s">
        <v>313</v>
      </c>
      <c r="D32" s="41">
        <v>501130.38</v>
      </c>
      <c r="E32" s="41">
        <v>71949.62</v>
      </c>
      <c r="F32" s="41">
        <f t="shared" si="0"/>
        <v>429180.76</v>
      </c>
      <c r="G32" s="10"/>
    </row>
    <row r="33" spans="1:7" ht="36" customHeight="1">
      <c r="A33" s="43" t="s">
        <v>284</v>
      </c>
      <c r="B33" s="44" t="s">
        <v>274</v>
      </c>
      <c r="C33" s="45" t="s">
        <v>314</v>
      </c>
      <c r="D33" s="41">
        <v>6175846</v>
      </c>
      <c r="E33" s="41">
        <v>976722.15</v>
      </c>
      <c r="F33" s="41">
        <f t="shared" si="0"/>
        <v>5199123.8499999996</v>
      </c>
      <c r="G33" s="10"/>
    </row>
    <row r="34" spans="1:7" ht="24" customHeight="1">
      <c r="A34" s="43" t="s">
        <v>296</v>
      </c>
      <c r="B34" s="44" t="s">
        <v>274</v>
      </c>
      <c r="C34" s="45" t="s">
        <v>315</v>
      </c>
      <c r="D34" s="41">
        <v>2721108.62</v>
      </c>
      <c r="E34" s="41">
        <v>962183.07</v>
      </c>
      <c r="F34" s="41">
        <f t="shared" si="0"/>
        <v>1758925.5500000003</v>
      </c>
      <c r="G34" s="10"/>
    </row>
    <row r="35" spans="1:7" ht="24" customHeight="1">
      <c r="A35" s="43" t="s">
        <v>298</v>
      </c>
      <c r="B35" s="44" t="s">
        <v>274</v>
      </c>
      <c r="C35" s="45" t="s">
        <v>316</v>
      </c>
      <c r="D35" s="41">
        <v>2721108.62</v>
      </c>
      <c r="E35" s="41">
        <v>962183.07</v>
      </c>
      <c r="F35" s="41">
        <f t="shared" si="0"/>
        <v>1758925.5500000003</v>
      </c>
      <c r="G35" s="10"/>
    </row>
    <row r="36" spans="1:7" ht="24" customHeight="1">
      <c r="A36" s="43" t="s">
        <v>317</v>
      </c>
      <c r="B36" s="44" t="s">
        <v>274</v>
      </c>
      <c r="C36" s="45" t="s">
        <v>318</v>
      </c>
      <c r="D36" s="41">
        <v>0</v>
      </c>
      <c r="E36" s="41">
        <v>0</v>
      </c>
      <c r="F36" s="41">
        <f t="shared" si="0"/>
        <v>0</v>
      </c>
      <c r="G36" s="10"/>
    </row>
    <row r="37" spans="1:7" ht="15" customHeight="1">
      <c r="A37" s="43" t="s">
        <v>300</v>
      </c>
      <c r="B37" s="44" t="s">
        <v>274</v>
      </c>
      <c r="C37" s="45" t="s">
        <v>319</v>
      </c>
      <c r="D37" s="41">
        <v>2721108.62</v>
      </c>
      <c r="E37" s="41">
        <v>962183.07</v>
      </c>
      <c r="F37" s="41">
        <f t="shared" si="0"/>
        <v>1758925.5500000003</v>
      </c>
      <c r="G37" s="10"/>
    </row>
    <row r="38" spans="1:7" ht="15" customHeight="1">
      <c r="A38" s="43" t="s">
        <v>320</v>
      </c>
      <c r="B38" s="44" t="s">
        <v>274</v>
      </c>
      <c r="C38" s="45" t="s">
        <v>321</v>
      </c>
      <c r="D38" s="41">
        <v>262500</v>
      </c>
      <c r="E38" s="41">
        <v>65600</v>
      </c>
      <c r="F38" s="41">
        <f t="shared" si="0"/>
        <v>196900</v>
      </c>
      <c r="G38" s="10"/>
    </row>
    <row r="39" spans="1:7" ht="15" customHeight="1">
      <c r="A39" s="43" t="s">
        <v>322</v>
      </c>
      <c r="B39" s="44" t="s">
        <v>274</v>
      </c>
      <c r="C39" s="45" t="s">
        <v>323</v>
      </c>
      <c r="D39" s="41">
        <v>262500</v>
      </c>
      <c r="E39" s="41">
        <v>65600</v>
      </c>
      <c r="F39" s="41">
        <f t="shared" si="0"/>
        <v>196900</v>
      </c>
      <c r="G39" s="10"/>
    </row>
    <row r="40" spans="1:7" ht="15" customHeight="1">
      <c r="A40" s="43" t="s">
        <v>302</v>
      </c>
      <c r="B40" s="44" t="s">
        <v>274</v>
      </c>
      <c r="C40" s="45" t="s">
        <v>324</v>
      </c>
      <c r="D40" s="41">
        <v>49000</v>
      </c>
      <c r="E40" s="41">
        <v>0</v>
      </c>
      <c r="F40" s="41">
        <f t="shared" si="0"/>
        <v>49000</v>
      </c>
      <c r="G40" s="10"/>
    </row>
    <row r="41" spans="1:7" ht="15" customHeight="1">
      <c r="A41" s="43" t="s">
        <v>325</v>
      </c>
      <c r="B41" s="44" t="s">
        <v>274</v>
      </c>
      <c r="C41" s="45" t="s">
        <v>326</v>
      </c>
      <c r="D41" s="41">
        <v>0</v>
      </c>
      <c r="E41" s="41">
        <v>0</v>
      </c>
      <c r="F41" s="41">
        <f t="shared" si="0"/>
        <v>0</v>
      </c>
      <c r="G41" s="10"/>
    </row>
    <row r="42" spans="1:7" ht="24" customHeight="1">
      <c r="A42" s="43" t="s">
        <v>327</v>
      </c>
      <c r="B42" s="44" t="s">
        <v>274</v>
      </c>
      <c r="C42" s="45" t="s">
        <v>328</v>
      </c>
      <c r="D42" s="41">
        <v>0</v>
      </c>
      <c r="E42" s="41">
        <v>0</v>
      </c>
      <c r="F42" s="41">
        <f t="shared" si="0"/>
        <v>0</v>
      </c>
      <c r="G42" s="10"/>
    </row>
    <row r="43" spans="1:7" ht="15" customHeight="1">
      <c r="A43" s="43" t="s">
        <v>304</v>
      </c>
      <c r="B43" s="44" t="s">
        <v>274</v>
      </c>
      <c r="C43" s="45" t="s">
        <v>329</v>
      </c>
      <c r="D43" s="41">
        <v>49000</v>
      </c>
      <c r="E43" s="41">
        <v>0</v>
      </c>
      <c r="F43" s="41">
        <f t="shared" si="0"/>
        <v>49000</v>
      </c>
      <c r="G43" s="10"/>
    </row>
    <row r="44" spans="1:7" ht="15" customHeight="1">
      <c r="A44" s="43" t="s">
        <v>306</v>
      </c>
      <c r="B44" s="44" t="s">
        <v>274</v>
      </c>
      <c r="C44" s="45" t="s">
        <v>330</v>
      </c>
      <c r="D44" s="41">
        <v>31000</v>
      </c>
      <c r="E44" s="41">
        <v>0</v>
      </c>
      <c r="F44" s="41">
        <f t="shared" si="0"/>
        <v>31000</v>
      </c>
      <c r="G44" s="10"/>
    </row>
    <row r="45" spans="1:7" ht="15" customHeight="1">
      <c r="A45" s="43" t="s">
        <v>331</v>
      </c>
      <c r="B45" s="44" t="s">
        <v>274</v>
      </c>
      <c r="C45" s="45" t="s">
        <v>332</v>
      </c>
      <c r="D45" s="41">
        <v>18000</v>
      </c>
      <c r="E45" s="41">
        <v>0</v>
      </c>
      <c r="F45" s="41">
        <f t="shared" si="0"/>
        <v>18000</v>
      </c>
      <c r="G45" s="10"/>
    </row>
    <row r="46" spans="1:7" ht="15" customHeight="1">
      <c r="A46" s="43" t="s">
        <v>333</v>
      </c>
      <c r="B46" s="44" t="s">
        <v>274</v>
      </c>
      <c r="C46" s="45" t="s">
        <v>334</v>
      </c>
      <c r="D46" s="41">
        <v>0</v>
      </c>
      <c r="E46" s="41">
        <v>0</v>
      </c>
      <c r="F46" s="41">
        <f t="shared" si="0"/>
        <v>0</v>
      </c>
      <c r="G46" s="10"/>
    </row>
    <row r="47" spans="1:7" ht="15" customHeight="1">
      <c r="A47" s="43" t="s">
        <v>335</v>
      </c>
      <c r="B47" s="44" t="s">
        <v>274</v>
      </c>
      <c r="C47" s="45" t="s">
        <v>336</v>
      </c>
      <c r="D47" s="41">
        <v>190000</v>
      </c>
      <c r="E47" s="41">
        <v>0</v>
      </c>
      <c r="F47" s="41">
        <f t="shared" si="0"/>
        <v>190000</v>
      </c>
      <c r="G47" s="10"/>
    </row>
    <row r="48" spans="1:7" ht="24" customHeight="1">
      <c r="A48" s="43" t="s">
        <v>296</v>
      </c>
      <c r="B48" s="44" t="s">
        <v>274</v>
      </c>
      <c r="C48" s="45" t="s">
        <v>337</v>
      </c>
      <c r="D48" s="41">
        <v>190000</v>
      </c>
      <c r="E48" s="41">
        <v>0</v>
      </c>
      <c r="F48" s="41">
        <f t="shared" si="0"/>
        <v>190000</v>
      </c>
      <c r="G48" s="10"/>
    </row>
    <row r="49" spans="1:7" ht="24" customHeight="1">
      <c r="A49" s="43" t="s">
        <v>298</v>
      </c>
      <c r="B49" s="44" t="s">
        <v>274</v>
      </c>
      <c r="C49" s="45" t="s">
        <v>338</v>
      </c>
      <c r="D49" s="41">
        <v>190000</v>
      </c>
      <c r="E49" s="41">
        <v>0</v>
      </c>
      <c r="F49" s="41">
        <f t="shared" si="0"/>
        <v>190000</v>
      </c>
      <c r="G49" s="10"/>
    </row>
    <row r="50" spans="1:7" ht="15" customHeight="1">
      <c r="A50" s="43" t="s">
        <v>300</v>
      </c>
      <c r="B50" s="44" t="s">
        <v>274</v>
      </c>
      <c r="C50" s="45" t="s">
        <v>339</v>
      </c>
      <c r="D50" s="41">
        <v>190000</v>
      </c>
      <c r="E50" s="41">
        <v>0</v>
      </c>
      <c r="F50" s="41">
        <f t="shared" si="0"/>
        <v>190000</v>
      </c>
      <c r="G50" s="10"/>
    </row>
    <row r="51" spans="1:7" ht="36" customHeight="1">
      <c r="A51" s="43" t="s">
        <v>340</v>
      </c>
      <c r="B51" s="44" t="s">
        <v>274</v>
      </c>
      <c r="C51" s="45" t="s">
        <v>341</v>
      </c>
      <c r="D51" s="41">
        <v>6629000</v>
      </c>
      <c r="E51" s="41">
        <v>1637168.44</v>
      </c>
      <c r="F51" s="41">
        <f t="shared" si="0"/>
        <v>4991831.5600000005</v>
      </c>
      <c r="G51" s="10"/>
    </row>
    <row r="52" spans="1:7" ht="48" customHeight="1">
      <c r="A52" s="43" t="s">
        <v>278</v>
      </c>
      <c r="B52" s="44" t="s">
        <v>274</v>
      </c>
      <c r="C52" s="45" t="s">
        <v>342</v>
      </c>
      <c r="D52" s="41">
        <v>5961300</v>
      </c>
      <c r="E52" s="41">
        <v>1513690.73</v>
      </c>
      <c r="F52" s="41">
        <f t="shared" si="0"/>
        <v>4447609.2699999996</v>
      </c>
      <c r="G52" s="10"/>
    </row>
    <row r="53" spans="1:7" ht="24" customHeight="1">
      <c r="A53" s="43" t="s">
        <v>280</v>
      </c>
      <c r="B53" s="44" t="s">
        <v>274</v>
      </c>
      <c r="C53" s="45" t="s">
        <v>343</v>
      </c>
      <c r="D53" s="41">
        <v>5961300</v>
      </c>
      <c r="E53" s="41">
        <v>1513690.73</v>
      </c>
      <c r="F53" s="41">
        <f t="shared" si="0"/>
        <v>4447609.2699999996</v>
      </c>
      <c r="G53" s="10"/>
    </row>
    <row r="54" spans="1:7" ht="15" customHeight="1">
      <c r="A54" s="43" t="s">
        <v>282</v>
      </c>
      <c r="B54" s="44" t="s">
        <v>274</v>
      </c>
      <c r="C54" s="45" t="s">
        <v>344</v>
      </c>
      <c r="D54" s="41">
        <v>4497522.6500000004</v>
      </c>
      <c r="E54" s="41">
        <v>1162588.8899999999</v>
      </c>
      <c r="F54" s="41">
        <f t="shared" si="0"/>
        <v>3334933.7600000007</v>
      </c>
      <c r="G54" s="10"/>
    </row>
    <row r="55" spans="1:7" ht="24" customHeight="1">
      <c r="A55" s="43" t="s">
        <v>291</v>
      </c>
      <c r="B55" s="44" t="s">
        <v>274</v>
      </c>
      <c r="C55" s="45" t="s">
        <v>345</v>
      </c>
      <c r="D55" s="41">
        <v>105527</v>
      </c>
      <c r="E55" s="41">
        <v>0</v>
      </c>
      <c r="F55" s="41">
        <f t="shared" si="0"/>
        <v>105527</v>
      </c>
      <c r="G55" s="10"/>
    </row>
    <row r="56" spans="1:7" ht="36" customHeight="1">
      <c r="A56" s="43" t="s">
        <v>284</v>
      </c>
      <c r="B56" s="44" t="s">
        <v>274</v>
      </c>
      <c r="C56" s="45" t="s">
        <v>346</v>
      </c>
      <c r="D56" s="41">
        <v>1358250.35</v>
      </c>
      <c r="E56" s="41">
        <v>351101.84</v>
      </c>
      <c r="F56" s="41">
        <f t="shared" si="0"/>
        <v>1007148.51</v>
      </c>
      <c r="G56" s="10"/>
    </row>
    <row r="57" spans="1:7" ht="24" customHeight="1">
      <c r="A57" s="43" t="s">
        <v>296</v>
      </c>
      <c r="B57" s="44" t="s">
        <v>274</v>
      </c>
      <c r="C57" s="45" t="s">
        <v>347</v>
      </c>
      <c r="D57" s="41">
        <v>666700</v>
      </c>
      <c r="E57" s="41">
        <v>123428.71</v>
      </c>
      <c r="F57" s="41">
        <f t="shared" si="0"/>
        <v>543271.29</v>
      </c>
      <c r="G57" s="10"/>
    </row>
    <row r="58" spans="1:7" ht="24" customHeight="1">
      <c r="A58" s="43" t="s">
        <v>298</v>
      </c>
      <c r="B58" s="44" t="s">
        <v>274</v>
      </c>
      <c r="C58" s="45" t="s">
        <v>348</v>
      </c>
      <c r="D58" s="41">
        <v>666700</v>
      </c>
      <c r="E58" s="41">
        <v>123428.71</v>
      </c>
      <c r="F58" s="41">
        <f t="shared" si="0"/>
        <v>543271.29</v>
      </c>
      <c r="G58" s="10"/>
    </row>
    <row r="59" spans="1:7" ht="15" customHeight="1">
      <c r="A59" s="43" t="s">
        <v>300</v>
      </c>
      <c r="B59" s="44" t="s">
        <v>274</v>
      </c>
      <c r="C59" s="45" t="s">
        <v>349</v>
      </c>
      <c r="D59" s="41">
        <v>666700</v>
      </c>
      <c r="E59" s="41">
        <v>123428.71</v>
      </c>
      <c r="F59" s="41">
        <f t="shared" si="0"/>
        <v>543271.29</v>
      </c>
      <c r="G59" s="10"/>
    </row>
    <row r="60" spans="1:7" ht="15" customHeight="1">
      <c r="A60" s="43" t="s">
        <v>302</v>
      </c>
      <c r="B60" s="44" t="s">
        <v>274</v>
      </c>
      <c r="C60" s="45" t="s">
        <v>350</v>
      </c>
      <c r="D60" s="41">
        <v>1000</v>
      </c>
      <c r="E60" s="41">
        <v>49</v>
      </c>
      <c r="F60" s="41">
        <f t="shared" si="0"/>
        <v>951</v>
      </c>
      <c r="G60" s="10"/>
    </row>
    <row r="61" spans="1:7" ht="15" customHeight="1">
      <c r="A61" s="43" t="s">
        <v>304</v>
      </c>
      <c r="B61" s="44" t="s">
        <v>274</v>
      </c>
      <c r="C61" s="45" t="s">
        <v>351</v>
      </c>
      <c r="D61" s="41">
        <v>1000</v>
      </c>
      <c r="E61" s="41">
        <v>49</v>
      </c>
      <c r="F61" s="41">
        <f t="shared" si="0"/>
        <v>951</v>
      </c>
      <c r="G61" s="10"/>
    </row>
    <row r="62" spans="1:7" ht="15" customHeight="1">
      <c r="A62" s="43" t="s">
        <v>306</v>
      </c>
      <c r="B62" s="44" t="s">
        <v>274</v>
      </c>
      <c r="C62" s="45" t="s">
        <v>352</v>
      </c>
      <c r="D62" s="41">
        <v>1000</v>
      </c>
      <c r="E62" s="41">
        <v>49</v>
      </c>
      <c r="F62" s="41">
        <f t="shared" si="0"/>
        <v>951</v>
      </c>
      <c r="G62" s="10"/>
    </row>
    <row r="63" spans="1:7" ht="15" customHeight="1">
      <c r="A63" s="43" t="s">
        <v>353</v>
      </c>
      <c r="B63" s="44" t="s">
        <v>274</v>
      </c>
      <c r="C63" s="45" t="s">
        <v>354</v>
      </c>
      <c r="D63" s="41">
        <v>408258</v>
      </c>
      <c r="E63" s="41">
        <v>0</v>
      </c>
      <c r="F63" s="41">
        <f t="shared" si="0"/>
        <v>408258</v>
      </c>
      <c r="G63" s="10"/>
    </row>
    <row r="64" spans="1:7" ht="15" customHeight="1">
      <c r="A64" s="43" t="s">
        <v>302</v>
      </c>
      <c r="B64" s="44" t="s">
        <v>274</v>
      </c>
      <c r="C64" s="45" t="s">
        <v>355</v>
      </c>
      <c r="D64" s="41">
        <v>408258</v>
      </c>
      <c r="E64" s="41">
        <v>0</v>
      </c>
      <c r="F64" s="41">
        <f t="shared" si="0"/>
        <v>408258</v>
      </c>
      <c r="G64" s="10"/>
    </row>
    <row r="65" spans="1:7" ht="15" customHeight="1">
      <c r="A65" s="43" t="s">
        <v>356</v>
      </c>
      <c r="B65" s="44" t="s">
        <v>274</v>
      </c>
      <c r="C65" s="45" t="s">
        <v>357</v>
      </c>
      <c r="D65" s="41">
        <v>408258</v>
      </c>
      <c r="E65" s="41">
        <v>0</v>
      </c>
      <c r="F65" s="41">
        <f t="shared" si="0"/>
        <v>408258</v>
      </c>
      <c r="G65" s="10"/>
    </row>
    <row r="66" spans="1:7" ht="15" customHeight="1">
      <c r="A66" s="43" t="s">
        <v>358</v>
      </c>
      <c r="B66" s="44" t="s">
        <v>274</v>
      </c>
      <c r="C66" s="45" t="s">
        <v>359</v>
      </c>
      <c r="D66" s="41">
        <v>7068000</v>
      </c>
      <c r="E66" s="41">
        <v>1007873.27</v>
      </c>
      <c r="F66" s="41">
        <f t="shared" si="0"/>
        <v>6060126.7300000004</v>
      </c>
      <c r="G66" s="10"/>
    </row>
    <row r="67" spans="1:7" ht="48" customHeight="1">
      <c r="A67" s="43" t="s">
        <v>278</v>
      </c>
      <c r="B67" s="44" t="s">
        <v>274</v>
      </c>
      <c r="C67" s="45" t="s">
        <v>360</v>
      </c>
      <c r="D67" s="41">
        <v>3116000</v>
      </c>
      <c r="E67" s="41">
        <v>723957.17</v>
      </c>
      <c r="F67" s="41">
        <f t="shared" si="0"/>
        <v>2392042.83</v>
      </c>
      <c r="G67" s="10"/>
    </row>
    <row r="68" spans="1:7" ht="15" customHeight="1">
      <c r="A68" s="43" t="s">
        <v>361</v>
      </c>
      <c r="B68" s="44" t="s">
        <v>274</v>
      </c>
      <c r="C68" s="45" t="s">
        <v>362</v>
      </c>
      <c r="D68" s="41">
        <v>3116000</v>
      </c>
      <c r="E68" s="41">
        <v>723957.17</v>
      </c>
      <c r="F68" s="41">
        <f t="shared" si="0"/>
        <v>2392042.83</v>
      </c>
      <c r="G68" s="10"/>
    </row>
    <row r="69" spans="1:7" ht="15" customHeight="1">
      <c r="A69" s="43" t="s">
        <v>363</v>
      </c>
      <c r="B69" s="44" t="s">
        <v>274</v>
      </c>
      <c r="C69" s="45" t="s">
        <v>364</v>
      </c>
      <c r="D69" s="41">
        <v>2319300</v>
      </c>
      <c r="E69" s="41">
        <v>539393.79</v>
      </c>
      <c r="F69" s="41">
        <f t="shared" si="0"/>
        <v>1779906.21</v>
      </c>
      <c r="G69" s="10"/>
    </row>
    <row r="70" spans="1:7" ht="24" customHeight="1">
      <c r="A70" s="43" t="s">
        <v>365</v>
      </c>
      <c r="B70" s="44" t="s">
        <v>274</v>
      </c>
      <c r="C70" s="45" t="s">
        <v>366</v>
      </c>
      <c r="D70" s="41">
        <v>102500</v>
      </c>
      <c r="E70" s="41">
        <v>13400</v>
      </c>
      <c r="F70" s="41">
        <f t="shared" si="0"/>
        <v>89100</v>
      </c>
      <c r="G70" s="10"/>
    </row>
    <row r="71" spans="1:7" ht="36" customHeight="1">
      <c r="A71" s="43" t="s">
        <v>367</v>
      </c>
      <c r="B71" s="44" t="s">
        <v>274</v>
      </c>
      <c r="C71" s="45" t="s">
        <v>368</v>
      </c>
      <c r="D71" s="41">
        <v>694200</v>
      </c>
      <c r="E71" s="41">
        <v>171163.38</v>
      </c>
      <c r="F71" s="41">
        <f t="shared" si="0"/>
        <v>523036.62</v>
      </c>
      <c r="G71" s="10"/>
    </row>
    <row r="72" spans="1:7" ht="24" customHeight="1">
      <c r="A72" s="43" t="s">
        <v>296</v>
      </c>
      <c r="B72" s="44" t="s">
        <v>274</v>
      </c>
      <c r="C72" s="45" t="s">
        <v>369</v>
      </c>
      <c r="D72" s="41">
        <v>1879400</v>
      </c>
      <c r="E72" s="41">
        <v>193674.44</v>
      </c>
      <c r="F72" s="41">
        <f t="shared" si="0"/>
        <v>1685725.56</v>
      </c>
      <c r="G72" s="10"/>
    </row>
    <row r="73" spans="1:7" ht="24" customHeight="1">
      <c r="A73" s="43" t="s">
        <v>298</v>
      </c>
      <c r="B73" s="44" t="s">
        <v>274</v>
      </c>
      <c r="C73" s="45" t="s">
        <v>370</v>
      </c>
      <c r="D73" s="41">
        <v>1879400</v>
      </c>
      <c r="E73" s="41">
        <v>193674.44</v>
      </c>
      <c r="F73" s="41">
        <f t="shared" ref="F73:F136" si="1">D73-E73</f>
        <v>1685725.56</v>
      </c>
      <c r="G73" s="10"/>
    </row>
    <row r="74" spans="1:7" ht="15" customHeight="1">
      <c r="A74" s="43" t="s">
        <v>300</v>
      </c>
      <c r="B74" s="44" t="s">
        <v>274</v>
      </c>
      <c r="C74" s="45" t="s">
        <v>371</v>
      </c>
      <c r="D74" s="41">
        <v>1879400</v>
      </c>
      <c r="E74" s="41">
        <v>193674.44</v>
      </c>
      <c r="F74" s="41">
        <f t="shared" si="1"/>
        <v>1685725.56</v>
      </c>
      <c r="G74" s="10"/>
    </row>
    <row r="75" spans="1:7" ht="15" customHeight="1">
      <c r="A75" s="43" t="s">
        <v>372</v>
      </c>
      <c r="B75" s="44" t="s">
        <v>274</v>
      </c>
      <c r="C75" s="45" t="s">
        <v>373</v>
      </c>
      <c r="D75" s="41">
        <v>10000</v>
      </c>
      <c r="E75" s="41">
        <v>0</v>
      </c>
      <c r="F75" s="41">
        <f t="shared" si="1"/>
        <v>10000</v>
      </c>
      <c r="G75" s="10"/>
    </row>
    <row r="76" spans="1:7" ht="24" customHeight="1">
      <c r="A76" s="43" t="s">
        <v>374</v>
      </c>
      <c r="B76" s="44" t="s">
        <v>274</v>
      </c>
      <c r="C76" s="45" t="s">
        <v>375</v>
      </c>
      <c r="D76" s="41">
        <v>0</v>
      </c>
      <c r="E76" s="41">
        <v>0</v>
      </c>
      <c r="F76" s="41">
        <f t="shared" si="1"/>
        <v>0</v>
      </c>
      <c r="G76" s="10"/>
    </row>
    <row r="77" spans="1:7" ht="24" customHeight="1">
      <c r="A77" s="43" t="s">
        <v>376</v>
      </c>
      <c r="B77" s="44" t="s">
        <v>274</v>
      </c>
      <c r="C77" s="45" t="s">
        <v>377</v>
      </c>
      <c r="D77" s="41">
        <v>0</v>
      </c>
      <c r="E77" s="41">
        <v>0</v>
      </c>
      <c r="F77" s="41">
        <f t="shared" si="1"/>
        <v>0</v>
      </c>
      <c r="G77" s="10"/>
    </row>
    <row r="78" spans="1:7" ht="15" customHeight="1">
      <c r="A78" s="43" t="s">
        <v>378</v>
      </c>
      <c r="B78" s="44" t="s">
        <v>274</v>
      </c>
      <c r="C78" s="45" t="s">
        <v>379</v>
      </c>
      <c r="D78" s="41">
        <v>10000</v>
      </c>
      <c r="E78" s="41">
        <v>0</v>
      </c>
      <c r="F78" s="41">
        <f t="shared" si="1"/>
        <v>10000</v>
      </c>
      <c r="G78" s="10"/>
    </row>
    <row r="79" spans="1:7" ht="24" customHeight="1">
      <c r="A79" s="43" t="s">
        <v>380</v>
      </c>
      <c r="B79" s="44" t="s">
        <v>274</v>
      </c>
      <c r="C79" s="45" t="s">
        <v>381</v>
      </c>
      <c r="D79" s="41">
        <v>965000</v>
      </c>
      <c r="E79" s="41">
        <v>0</v>
      </c>
      <c r="F79" s="41">
        <f t="shared" si="1"/>
        <v>965000</v>
      </c>
      <c r="G79" s="10"/>
    </row>
    <row r="80" spans="1:7" ht="15" customHeight="1">
      <c r="A80" s="43" t="s">
        <v>382</v>
      </c>
      <c r="B80" s="44" t="s">
        <v>274</v>
      </c>
      <c r="C80" s="45" t="s">
        <v>383</v>
      </c>
      <c r="D80" s="41">
        <v>965000</v>
      </c>
      <c r="E80" s="41">
        <v>0</v>
      </c>
      <c r="F80" s="41">
        <f t="shared" si="1"/>
        <v>965000</v>
      </c>
      <c r="G80" s="10"/>
    </row>
    <row r="81" spans="1:7" ht="36" customHeight="1">
      <c r="A81" s="43" t="s">
        <v>384</v>
      </c>
      <c r="B81" s="44" t="s">
        <v>274</v>
      </c>
      <c r="C81" s="45" t="s">
        <v>385</v>
      </c>
      <c r="D81" s="41">
        <v>965000</v>
      </c>
      <c r="E81" s="41">
        <v>0</v>
      </c>
      <c r="F81" s="41">
        <f t="shared" si="1"/>
        <v>965000</v>
      </c>
      <c r="G81" s="10"/>
    </row>
    <row r="82" spans="1:7" ht="15" customHeight="1">
      <c r="A82" s="43" t="s">
        <v>320</v>
      </c>
      <c r="B82" s="44" t="s">
        <v>274</v>
      </c>
      <c r="C82" s="45" t="s">
        <v>386</v>
      </c>
      <c r="D82" s="41">
        <v>615500</v>
      </c>
      <c r="E82" s="41">
        <v>0</v>
      </c>
      <c r="F82" s="41">
        <f t="shared" si="1"/>
        <v>615500</v>
      </c>
      <c r="G82" s="10"/>
    </row>
    <row r="83" spans="1:7" ht="15" customHeight="1">
      <c r="A83" s="43" t="s">
        <v>387</v>
      </c>
      <c r="B83" s="44" t="s">
        <v>274</v>
      </c>
      <c r="C83" s="45" t="s">
        <v>388</v>
      </c>
      <c r="D83" s="41">
        <v>461600</v>
      </c>
      <c r="E83" s="41">
        <v>0</v>
      </c>
      <c r="F83" s="41">
        <f t="shared" si="1"/>
        <v>461600</v>
      </c>
      <c r="G83" s="10"/>
    </row>
    <row r="84" spans="1:7" ht="36" customHeight="1">
      <c r="A84" s="43" t="s">
        <v>389</v>
      </c>
      <c r="B84" s="44" t="s">
        <v>274</v>
      </c>
      <c r="C84" s="45" t="s">
        <v>390</v>
      </c>
      <c r="D84" s="41">
        <v>461600</v>
      </c>
      <c r="E84" s="41">
        <v>0</v>
      </c>
      <c r="F84" s="41">
        <f t="shared" si="1"/>
        <v>461600</v>
      </c>
      <c r="G84" s="10"/>
    </row>
    <row r="85" spans="1:7" ht="15" customHeight="1">
      <c r="A85" s="43" t="s">
        <v>249</v>
      </c>
      <c r="B85" s="44" t="s">
        <v>274</v>
      </c>
      <c r="C85" s="45" t="s">
        <v>391</v>
      </c>
      <c r="D85" s="41">
        <v>153900</v>
      </c>
      <c r="E85" s="41">
        <v>0</v>
      </c>
      <c r="F85" s="41">
        <f t="shared" si="1"/>
        <v>153900</v>
      </c>
      <c r="G85" s="10"/>
    </row>
    <row r="86" spans="1:7" ht="15" customHeight="1">
      <c r="A86" s="43" t="s">
        <v>302</v>
      </c>
      <c r="B86" s="44" t="s">
        <v>274</v>
      </c>
      <c r="C86" s="45" t="s">
        <v>392</v>
      </c>
      <c r="D86" s="41">
        <v>482100</v>
      </c>
      <c r="E86" s="41">
        <v>90241.66</v>
      </c>
      <c r="F86" s="41">
        <f t="shared" si="1"/>
        <v>391858.33999999997</v>
      </c>
      <c r="G86" s="10"/>
    </row>
    <row r="87" spans="1:7" ht="36" customHeight="1">
      <c r="A87" s="43" t="s">
        <v>393</v>
      </c>
      <c r="B87" s="44" t="s">
        <v>274</v>
      </c>
      <c r="C87" s="45" t="s">
        <v>394</v>
      </c>
      <c r="D87" s="41">
        <v>295000</v>
      </c>
      <c r="E87" s="41">
        <v>0</v>
      </c>
      <c r="F87" s="41">
        <f t="shared" si="1"/>
        <v>295000</v>
      </c>
      <c r="G87" s="10"/>
    </row>
    <row r="88" spans="1:7" ht="48" customHeight="1">
      <c r="A88" s="43" t="s">
        <v>395</v>
      </c>
      <c r="B88" s="44" t="s">
        <v>274</v>
      </c>
      <c r="C88" s="45" t="s">
        <v>396</v>
      </c>
      <c r="D88" s="41">
        <v>295000</v>
      </c>
      <c r="E88" s="41">
        <v>0</v>
      </c>
      <c r="F88" s="41">
        <f t="shared" si="1"/>
        <v>295000</v>
      </c>
      <c r="G88" s="10"/>
    </row>
    <row r="89" spans="1:7" ht="15" customHeight="1">
      <c r="A89" s="43" t="s">
        <v>325</v>
      </c>
      <c r="B89" s="44" t="s">
        <v>274</v>
      </c>
      <c r="C89" s="45" t="s">
        <v>397</v>
      </c>
      <c r="D89" s="41">
        <v>71200</v>
      </c>
      <c r="E89" s="41">
        <v>71177.8</v>
      </c>
      <c r="F89" s="41">
        <f t="shared" si="1"/>
        <v>22.19999999999709</v>
      </c>
      <c r="G89" s="10"/>
    </row>
    <row r="90" spans="1:7" ht="24" customHeight="1">
      <c r="A90" s="43" t="s">
        <v>327</v>
      </c>
      <c r="B90" s="44" t="s">
        <v>274</v>
      </c>
      <c r="C90" s="45" t="s">
        <v>398</v>
      </c>
      <c r="D90" s="41">
        <v>71200</v>
      </c>
      <c r="E90" s="41">
        <v>71177.8</v>
      </c>
      <c r="F90" s="41">
        <f t="shared" si="1"/>
        <v>22.19999999999709</v>
      </c>
      <c r="G90" s="10"/>
    </row>
    <row r="91" spans="1:7" ht="15" customHeight="1">
      <c r="A91" s="43" t="s">
        <v>304</v>
      </c>
      <c r="B91" s="44" t="s">
        <v>274</v>
      </c>
      <c r="C91" s="45" t="s">
        <v>399</v>
      </c>
      <c r="D91" s="41">
        <v>115900</v>
      </c>
      <c r="E91" s="41">
        <v>19063.86</v>
      </c>
      <c r="F91" s="41">
        <f t="shared" si="1"/>
        <v>96836.14</v>
      </c>
      <c r="G91" s="10"/>
    </row>
    <row r="92" spans="1:7" ht="15" customHeight="1">
      <c r="A92" s="43" t="s">
        <v>306</v>
      </c>
      <c r="B92" s="44" t="s">
        <v>274</v>
      </c>
      <c r="C92" s="45" t="s">
        <v>400</v>
      </c>
      <c r="D92" s="41">
        <v>24063.11</v>
      </c>
      <c r="E92" s="41">
        <v>519.63</v>
      </c>
      <c r="F92" s="41">
        <f t="shared" si="1"/>
        <v>23543.48</v>
      </c>
      <c r="G92" s="10"/>
    </row>
    <row r="93" spans="1:7" ht="15" customHeight="1">
      <c r="A93" s="43" t="s">
        <v>331</v>
      </c>
      <c r="B93" s="44" t="s">
        <v>274</v>
      </c>
      <c r="C93" s="45" t="s">
        <v>401</v>
      </c>
      <c r="D93" s="41">
        <v>79845.77</v>
      </c>
      <c r="E93" s="41">
        <v>18258</v>
      </c>
      <c r="F93" s="41">
        <f t="shared" si="1"/>
        <v>61587.770000000004</v>
      </c>
      <c r="G93" s="10"/>
    </row>
    <row r="94" spans="1:7" ht="15" customHeight="1">
      <c r="A94" s="43" t="s">
        <v>333</v>
      </c>
      <c r="B94" s="44" t="s">
        <v>274</v>
      </c>
      <c r="C94" s="45" t="s">
        <v>402</v>
      </c>
      <c r="D94" s="41">
        <v>11991.12</v>
      </c>
      <c r="E94" s="41">
        <v>286.23</v>
      </c>
      <c r="F94" s="41">
        <f t="shared" si="1"/>
        <v>11704.890000000001</v>
      </c>
      <c r="G94" s="10"/>
    </row>
    <row r="95" spans="1:7" ht="15" customHeight="1">
      <c r="A95" s="43" t="s">
        <v>403</v>
      </c>
      <c r="B95" s="44" t="s">
        <v>274</v>
      </c>
      <c r="C95" s="45" t="s">
        <v>404</v>
      </c>
      <c r="D95" s="41">
        <v>724800</v>
      </c>
      <c r="E95" s="41">
        <v>181200</v>
      </c>
      <c r="F95" s="41">
        <f t="shared" si="1"/>
        <v>543600</v>
      </c>
      <c r="G95" s="10"/>
    </row>
    <row r="96" spans="1:7" ht="15" customHeight="1">
      <c r="A96" s="43" t="s">
        <v>405</v>
      </c>
      <c r="B96" s="44" t="s">
        <v>274</v>
      </c>
      <c r="C96" s="45" t="s">
        <v>406</v>
      </c>
      <c r="D96" s="41">
        <v>724800</v>
      </c>
      <c r="E96" s="41">
        <v>181200</v>
      </c>
      <c r="F96" s="41">
        <f t="shared" si="1"/>
        <v>543600</v>
      </c>
      <c r="G96" s="10"/>
    </row>
    <row r="97" spans="1:7" ht="48" customHeight="1">
      <c r="A97" s="43" t="s">
        <v>278</v>
      </c>
      <c r="B97" s="44" t="s">
        <v>274</v>
      </c>
      <c r="C97" s="45" t="s">
        <v>407</v>
      </c>
      <c r="D97" s="41">
        <v>0</v>
      </c>
      <c r="E97" s="41">
        <v>0</v>
      </c>
      <c r="F97" s="41">
        <f t="shared" si="1"/>
        <v>0</v>
      </c>
      <c r="G97" s="10"/>
    </row>
    <row r="98" spans="1:7" ht="24" customHeight="1">
      <c r="A98" s="43" t="s">
        <v>280</v>
      </c>
      <c r="B98" s="44" t="s">
        <v>274</v>
      </c>
      <c r="C98" s="45" t="s">
        <v>408</v>
      </c>
      <c r="D98" s="41">
        <v>0</v>
      </c>
      <c r="E98" s="41">
        <v>0</v>
      </c>
      <c r="F98" s="41">
        <f t="shared" si="1"/>
        <v>0</v>
      </c>
      <c r="G98" s="10"/>
    </row>
    <row r="99" spans="1:7" ht="15" customHeight="1">
      <c r="A99" s="43" t="s">
        <v>282</v>
      </c>
      <c r="B99" s="44" t="s">
        <v>274</v>
      </c>
      <c r="C99" s="45" t="s">
        <v>409</v>
      </c>
      <c r="D99" s="41">
        <v>0</v>
      </c>
      <c r="E99" s="41">
        <v>0</v>
      </c>
      <c r="F99" s="41">
        <f t="shared" si="1"/>
        <v>0</v>
      </c>
      <c r="G99" s="10"/>
    </row>
    <row r="100" spans="1:7" ht="24" customHeight="1">
      <c r="A100" s="43" t="s">
        <v>291</v>
      </c>
      <c r="B100" s="44" t="s">
        <v>274</v>
      </c>
      <c r="C100" s="45" t="s">
        <v>410</v>
      </c>
      <c r="D100" s="41">
        <v>0</v>
      </c>
      <c r="E100" s="41">
        <v>0</v>
      </c>
      <c r="F100" s="41">
        <f t="shared" si="1"/>
        <v>0</v>
      </c>
      <c r="G100" s="10"/>
    </row>
    <row r="101" spans="1:7" ht="36" customHeight="1">
      <c r="A101" s="43" t="s">
        <v>284</v>
      </c>
      <c r="B101" s="44" t="s">
        <v>274</v>
      </c>
      <c r="C101" s="45" t="s">
        <v>411</v>
      </c>
      <c r="D101" s="41">
        <v>0</v>
      </c>
      <c r="E101" s="41">
        <v>0</v>
      </c>
      <c r="F101" s="41">
        <f t="shared" si="1"/>
        <v>0</v>
      </c>
      <c r="G101" s="10"/>
    </row>
    <row r="102" spans="1:7" ht="24" customHeight="1">
      <c r="A102" s="43" t="s">
        <v>296</v>
      </c>
      <c r="B102" s="44" t="s">
        <v>274</v>
      </c>
      <c r="C102" s="45" t="s">
        <v>412</v>
      </c>
      <c r="D102" s="41">
        <v>0</v>
      </c>
      <c r="E102" s="41">
        <v>0</v>
      </c>
      <c r="F102" s="41">
        <f t="shared" si="1"/>
        <v>0</v>
      </c>
      <c r="G102" s="10"/>
    </row>
    <row r="103" spans="1:7" ht="24" customHeight="1">
      <c r="A103" s="43" t="s">
        <v>298</v>
      </c>
      <c r="B103" s="44" t="s">
        <v>274</v>
      </c>
      <c r="C103" s="45" t="s">
        <v>413</v>
      </c>
      <c r="D103" s="41">
        <v>0</v>
      </c>
      <c r="E103" s="41">
        <v>0</v>
      </c>
      <c r="F103" s="41">
        <f t="shared" si="1"/>
        <v>0</v>
      </c>
      <c r="G103" s="10"/>
    </row>
    <row r="104" spans="1:7" ht="15" customHeight="1">
      <c r="A104" s="43" t="s">
        <v>300</v>
      </c>
      <c r="B104" s="44" t="s">
        <v>274</v>
      </c>
      <c r="C104" s="45" t="s">
        <v>414</v>
      </c>
      <c r="D104" s="41">
        <v>0</v>
      </c>
      <c r="E104" s="41">
        <v>0</v>
      </c>
      <c r="F104" s="41">
        <f t="shared" si="1"/>
        <v>0</v>
      </c>
      <c r="G104" s="10"/>
    </row>
    <row r="105" spans="1:7" ht="15" customHeight="1">
      <c r="A105" s="43" t="s">
        <v>320</v>
      </c>
      <c r="B105" s="44" t="s">
        <v>274</v>
      </c>
      <c r="C105" s="45" t="s">
        <v>415</v>
      </c>
      <c r="D105" s="41">
        <v>724800</v>
      </c>
      <c r="E105" s="41">
        <v>181200</v>
      </c>
      <c r="F105" s="41">
        <f t="shared" si="1"/>
        <v>543600</v>
      </c>
      <c r="G105" s="10"/>
    </row>
    <row r="106" spans="1:7" ht="15" customHeight="1">
      <c r="A106" s="43" t="s">
        <v>322</v>
      </c>
      <c r="B106" s="44" t="s">
        <v>274</v>
      </c>
      <c r="C106" s="45" t="s">
        <v>416</v>
      </c>
      <c r="D106" s="41">
        <v>724800</v>
      </c>
      <c r="E106" s="41">
        <v>181200</v>
      </c>
      <c r="F106" s="41">
        <f t="shared" si="1"/>
        <v>543600</v>
      </c>
      <c r="G106" s="10"/>
    </row>
    <row r="107" spans="1:7" ht="24" customHeight="1">
      <c r="A107" s="43" t="s">
        <v>417</v>
      </c>
      <c r="B107" s="44" t="s">
        <v>274</v>
      </c>
      <c r="C107" s="45" t="s">
        <v>418</v>
      </c>
      <c r="D107" s="41">
        <v>179600</v>
      </c>
      <c r="E107" s="41">
        <v>1305.8800000000001</v>
      </c>
      <c r="F107" s="41">
        <f t="shared" si="1"/>
        <v>178294.12</v>
      </c>
      <c r="G107" s="10"/>
    </row>
    <row r="108" spans="1:7" ht="24" customHeight="1">
      <c r="A108" s="43" t="s">
        <v>419</v>
      </c>
      <c r="B108" s="44" t="s">
        <v>274</v>
      </c>
      <c r="C108" s="45" t="s">
        <v>420</v>
      </c>
      <c r="D108" s="41">
        <v>179600</v>
      </c>
      <c r="E108" s="41">
        <v>1305.8800000000001</v>
      </c>
      <c r="F108" s="41">
        <f t="shared" si="1"/>
        <v>178294.12</v>
      </c>
      <c r="G108" s="10"/>
    </row>
    <row r="109" spans="1:7" ht="24" customHeight="1">
      <c r="A109" s="43" t="s">
        <v>296</v>
      </c>
      <c r="B109" s="44" t="s">
        <v>274</v>
      </c>
      <c r="C109" s="45" t="s">
        <v>421</v>
      </c>
      <c r="D109" s="41">
        <v>179600</v>
      </c>
      <c r="E109" s="41">
        <v>1305.8800000000001</v>
      </c>
      <c r="F109" s="41">
        <f t="shared" si="1"/>
        <v>178294.12</v>
      </c>
      <c r="G109" s="10"/>
    </row>
    <row r="110" spans="1:7" ht="24" customHeight="1">
      <c r="A110" s="43" t="s">
        <v>298</v>
      </c>
      <c r="B110" s="44" t="s">
        <v>274</v>
      </c>
      <c r="C110" s="45" t="s">
        <v>422</v>
      </c>
      <c r="D110" s="41">
        <v>179600</v>
      </c>
      <c r="E110" s="41">
        <v>1305.8800000000001</v>
      </c>
      <c r="F110" s="41">
        <f t="shared" si="1"/>
        <v>178294.12</v>
      </c>
      <c r="G110" s="10"/>
    </row>
    <row r="111" spans="1:7" ht="15" customHeight="1">
      <c r="A111" s="43" t="s">
        <v>300</v>
      </c>
      <c r="B111" s="44" t="s">
        <v>274</v>
      </c>
      <c r="C111" s="45" t="s">
        <v>423</v>
      </c>
      <c r="D111" s="41">
        <v>179600</v>
      </c>
      <c r="E111" s="41">
        <v>1305.8800000000001</v>
      </c>
      <c r="F111" s="41">
        <f t="shared" si="1"/>
        <v>178294.12</v>
      </c>
      <c r="G111" s="10"/>
    </row>
    <row r="112" spans="1:7" ht="24" customHeight="1">
      <c r="A112" s="43" t="s">
        <v>424</v>
      </c>
      <c r="B112" s="44" t="s">
        <v>274</v>
      </c>
      <c r="C112" s="45" t="s">
        <v>425</v>
      </c>
      <c r="D112" s="41">
        <v>0</v>
      </c>
      <c r="E112" s="41">
        <v>0</v>
      </c>
      <c r="F112" s="41">
        <f t="shared" si="1"/>
        <v>0</v>
      </c>
      <c r="G112" s="10"/>
    </row>
    <row r="113" spans="1:7" ht="24" customHeight="1">
      <c r="A113" s="43" t="s">
        <v>296</v>
      </c>
      <c r="B113" s="44" t="s">
        <v>274</v>
      </c>
      <c r="C113" s="45" t="s">
        <v>426</v>
      </c>
      <c r="D113" s="41">
        <v>0</v>
      </c>
      <c r="E113" s="41">
        <v>0</v>
      </c>
      <c r="F113" s="41">
        <f t="shared" si="1"/>
        <v>0</v>
      </c>
      <c r="G113" s="10"/>
    </row>
    <row r="114" spans="1:7" ht="24" customHeight="1">
      <c r="A114" s="43" t="s">
        <v>298</v>
      </c>
      <c r="B114" s="44" t="s">
        <v>274</v>
      </c>
      <c r="C114" s="45" t="s">
        <v>427</v>
      </c>
      <c r="D114" s="41">
        <v>0</v>
      </c>
      <c r="E114" s="41">
        <v>0</v>
      </c>
      <c r="F114" s="41">
        <f t="shared" si="1"/>
        <v>0</v>
      </c>
      <c r="G114" s="10"/>
    </row>
    <row r="115" spans="1:7" ht="15" customHeight="1">
      <c r="A115" s="43" t="s">
        <v>300</v>
      </c>
      <c r="B115" s="44" t="s">
        <v>274</v>
      </c>
      <c r="C115" s="45" t="s">
        <v>428</v>
      </c>
      <c r="D115" s="41">
        <v>0</v>
      </c>
      <c r="E115" s="41">
        <v>0</v>
      </c>
      <c r="F115" s="41">
        <f t="shared" si="1"/>
        <v>0</v>
      </c>
      <c r="G115" s="10"/>
    </row>
    <row r="116" spans="1:7" ht="15" customHeight="1">
      <c r="A116" s="43" t="s">
        <v>429</v>
      </c>
      <c r="B116" s="44" t="s">
        <v>274</v>
      </c>
      <c r="C116" s="45" t="s">
        <v>430</v>
      </c>
      <c r="D116" s="41">
        <v>7989600</v>
      </c>
      <c r="E116" s="41">
        <v>1545477.74</v>
      </c>
      <c r="F116" s="41">
        <f t="shared" si="1"/>
        <v>6444122.2599999998</v>
      </c>
      <c r="G116" s="10"/>
    </row>
    <row r="117" spans="1:7" ht="15" customHeight="1">
      <c r="A117" s="43" t="s">
        <v>431</v>
      </c>
      <c r="B117" s="44" t="s">
        <v>274</v>
      </c>
      <c r="C117" s="45" t="s">
        <v>432</v>
      </c>
      <c r="D117" s="41">
        <v>0</v>
      </c>
      <c r="E117" s="41">
        <v>0</v>
      </c>
      <c r="F117" s="41">
        <f t="shared" si="1"/>
        <v>0</v>
      </c>
      <c r="G117" s="10"/>
    </row>
    <row r="118" spans="1:7" ht="24" customHeight="1">
      <c r="A118" s="43" t="s">
        <v>296</v>
      </c>
      <c r="B118" s="44" t="s">
        <v>274</v>
      </c>
      <c r="C118" s="45" t="s">
        <v>433</v>
      </c>
      <c r="D118" s="41">
        <v>0</v>
      </c>
      <c r="E118" s="41">
        <v>0</v>
      </c>
      <c r="F118" s="41">
        <f t="shared" si="1"/>
        <v>0</v>
      </c>
      <c r="G118" s="10"/>
    </row>
    <row r="119" spans="1:7" ht="24" customHeight="1">
      <c r="A119" s="43" t="s">
        <v>298</v>
      </c>
      <c r="B119" s="44" t="s">
        <v>274</v>
      </c>
      <c r="C119" s="45" t="s">
        <v>434</v>
      </c>
      <c r="D119" s="41">
        <v>0</v>
      </c>
      <c r="E119" s="41">
        <v>0</v>
      </c>
      <c r="F119" s="41">
        <f t="shared" si="1"/>
        <v>0</v>
      </c>
      <c r="G119" s="10"/>
    </row>
    <row r="120" spans="1:7" ht="15" customHeight="1">
      <c r="A120" s="43" t="s">
        <v>300</v>
      </c>
      <c r="B120" s="44" t="s">
        <v>274</v>
      </c>
      <c r="C120" s="45" t="s">
        <v>435</v>
      </c>
      <c r="D120" s="41">
        <v>0</v>
      </c>
      <c r="E120" s="41">
        <v>0</v>
      </c>
      <c r="F120" s="41">
        <f t="shared" si="1"/>
        <v>0</v>
      </c>
      <c r="G120" s="10"/>
    </row>
    <row r="121" spans="1:7" ht="15" customHeight="1">
      <c r="A121" s="43" t="s">
        <v>436</v>
      </c>
      <c r="B121" s="44" t="s">
        <v>274</v>
      </c>
      <c r="C121" s="45" t="s">
        <v>437</v>
      </c>
      <c r="D121" s="41">
        <v>30000</v>
      </c>
      <c r="E121" s="41">
        <v>0</v>
      </c>
      <c r="F121" s="41">
        <f t="shared" si="1"/>
        <v>30000</v>
      </c>
      <c r="G121" s="10"/>
    </row>
    <row r="122" spans="1:7" ht="15" customHeight="1">
      <c r="A122" s="43" t="s">
        <v>302</v>
      </c>
      <c r="B122" s="44" t="s">
        <v>274</v>
      </c>
      <c r="C122" s="45" t="s">
        <v>438</v>
      </c>
      <c r="D122" s="41">
        <v>30000</v>
      </c>
      <c r="E122" s="41">
        <v>0</v>
      </c>
      <c r="F122" s="41">
        <f t="shared" si="1"/>
        <v>30000</v>
      </c>
      <c r="G122" s="10"/>
    </row>
    <row r="123" spans="1:7" ht="36" customHeight="1">
      <c r="A123" s="43" t="s">
        <v>393</v>
      </c>
      <c r="B123" s="44" t="s">
        <v>274</v>
      </c>
      <c r="C123" s="45" t="s">
        <v>439</v>
      </c>
      <c r="D123" s="41">
        <v>30000</v>
      </c>
      <c r="E123" s="41">
        <v>0</v>
      </c>
      <c r="F123" s="41">
        <f t="shared" si="1"/>
        <v>30000</v>
      </c>
      <c r="G123" s="10"/>
    </row>
    <row r="124" spans="1:7" ht="48" customHeight="1">
      <c r="A124" s="43" t="s">
        <v>395</v>
      </c>
      <c r="B124" s="44" t="s">
        <v>274</v>
      </c>
      <c r="C124" s="45" t="s">
        <v>440</v>
      </c>
      <c r="D124" s="41">
        <v>30000</v>
      </c>
      <c r="E124" s="41">
        <v>0</v>
      </c>
      <c r="F124" s="41">
        <f t="shared" si="1"/>
        <v>30000</v>
      </c>
      <c r="G124" s="10"/>
    </row>
    <row r="125" spans="1:7" ht="15" customHeight="1">
      <c r="A125" s="43" t="s">
        <v>441</v>
      </c>
      <c r="B125" s="44" t="s">
        <v>274</v>
      </c>
      <c r="C125" s="45" t="s">
        <v>442</v>
      </c>
      <c r="D125" s="41">
        <v>1072000</v>
      </c>
      <c r="E125" s="41">
        <v>493607</v>
      </c>
      <c r="F125" s="41">
        <f t="shared" si="1"/>
        <v>578393</v>
      </c>
      <c r="G125" s="10"/>
    </row>
    <row r="126" spans="1:7" ht="15" customHeight="1">
      <c r="A126" s="43" t="s">
        <v>302</v>
      </c>
      <c r="B126" s="44" t="s">
        <v>274</v>
      </c>
      <c r="C126" s="45" t="s">
        <v>443</v>
      </c>
      <c r="D126" s="41">
        <v>1072000</v>
      </c>
      <c r="E126" s="41">
        <v>493607</v>
      </c>
      <c r="F126" s="41">
        <f t="shared" si="1"/>
        <v>578393</v>
      </c>
      <c r="G126" s="10"/>
    </row>
    <row r="127" spans="1:7" ht="36" customHeight="1">
      <c r="A127" s="43" t="s">
        <v>393</v>
      </c>
      <c r="B127" s="44" t="s">
        <v>274</v>
      </c>
      <c r="C127" s="45" t="s">
        <v>444</v>
      </c>
      <c r="D127" s="41">
        <v>1072000</v>
      </c>
      <c r="E127" s="41">
        <v>493607</v>
      </c>
      <c r="F127" s="41">
        <f t="shared" si="1"/>
        <v>578393</v>
      </c>
      <c r="G127" s="10"/>
    </row>
    <row r="128" spans="1:7" ht="48" customHeight="1">
      <c r="A128" s="43" t="s">
        <v>395</v>
      </c>
      <c r="B128" s="44" t="s">
        <v>274</v>
      </c>
      <c r="C128" s="45" t="s">
        <v>445</v>
      </c>
      <c r="D128" s="41">
        <v>1072000</v>
      </c>
      <c r="E128" s="41">
        <v>493607</v>
      </c>
      <c r="F128" s="41">
        <f t="shared" si="1"/>
        <v>578393</v>
      </c>
      <c r="G128" s="10"/>
    </row>
    <row r="129" spans="1:7" ht="15" customHeight="1">
      <c r="A129" s="43" t="s">
        <v>446</v>
      </c>
      <c r="B129" s="44" t="s">
        <v>274</v>
      </c>
      <c r="C129" s="45" t="s">
        <v>447</v>
      </c>
      <c r="D129" s="41">
        <v>6575500</v>
      </c>
      <c r="E129" s="41">
        <v>1051870.74</v>
      </c>
      <c r="F129" s="41">
        <f t="shared" si="1"/>
        <v>5523629.2599999998</v>
      </c>
      <c r="G129" s="10"/>
    </row>
    <row r="130" spans="1:7" ht="24" customHeight="1">
      <c r="A130" s="43" t="s">
        <v>296</v>
      </c>
      <c r="B130" s="44" t="s">
        <v>274</v>
      </c>
      <c r="C130" s="45" t="s">
        <v>448</v>
      </c>
      <c r="D130" s="41">
        <v>6377400</v>
      </c>
      <c r="E130" s="41">
        <v>1051870.74</v>
      </c>
      <c r="F130" s="41">
        <f t="shared" si="1"/>
        <v>5325529.26</v>
      </c>
      <c r="G130" s="10"/>
    </row>
    <row r="131" spans="1:7" ht="24" customHeight="1">
      <c r="A131" s="43" t="s">
        <v>298</v>
      </c>
      <c r="B131" s="44" t="s">
        <v>274</v>
      </c>
      <c r="C131" s="45" t="s">
        <v>449</v>
      </c>
      <c r="D131" s="41">
        <v>6377400</v>
      </c>
      <c r="E131" s="41">
        <v>1051870.74</v>
      </c>
      <c r="F131" s="41">
        <f t="shared" si="1"/>
        <v>5325529.26</v>
      </c>
      <c r="G131" s="10"/>
    </row>
    <row r="132" spans="1:7" ht="15" customHeight="1">
      <c r="A132" s="43" t="s">
        <v>300</v>
      </c>
      <c r="B132" s="44" t="s">
        <v>274</v>
      </c>
      <c r="C132" s="45" t="s">
        <v>450</v>
      </c>
      <c r="D132" s="41">
        <v>6377400</v>
      </c>
      <c r="E132" s="41">
        <v>1051870.74</v>
      </c>
      <c r="F132" s="41">
        <f t="shared" si="1"/>
        <v>5325529.26</v>
      </c>
      <c r="G132" s="10"/>
    </row>
    <row r="133" spans="1:7" ht="15" customHeight="1">
      <c r="A133" s="43" t="s">
        <v>320</v>
      </c>
      <c r="B133" s="44" t="s">
        <v>274</v>
      </c>
      <c r="C133" s="45" t="s">
        <v>451</v>
      </c>
      <c r="D133" s="41">
        <v>198100</v>
      </c>
      <c r="E133" s="41">
        <v>0</v>
      </c>
      <c r="F133" s="41">
        <f t="shared" si="1"/>
        <v>198100</v>
      </c>
      <c r="G133" s="10"/>
    </row>
    <row r="134" spans="1:7" ht="15" customHeight="1">
      <c r="A134" s="43" t="s">
        <v>387</v>
      </c>
      <c r="B134" s="44" t="s">
        <v>274</v>
      </c>
      <c r="C134" s="45" t="s">
        <v>452</v>
      </c>
      <c r="D134" s="41">
        <v>198100</v>
      </c>
      <c r="E134" s="41">
        <v>0</v>
      </c>
      <c r="F134" s="41">
        <f t="shared" si="1"/>
        <v>198100</v>
      </c>
      <c r="G134" s="10"/>
    </row>
    <row r="135" spans="1:7" ht="36" customHeight="1">
      <c r="A135" s="43" t="s">
        <v>389</v>
      </c>
      <c r="B135" s="44" t="s">
        <v>274</v>
      </c>
      <c r="C135" s="45" t="s">
        <v>453</v>
      </c>
      <c r="D135" s="41">
        <v>198100</v>
      </c>
      <c r="E135" s="41">
        <v>0</v>
      </c>
      <c r="F135" s="41">
        <f t="shared" si="1"/>
        <v>198100</v>
      </c>
      <c r="G135" s="10"/>
    </row>
    <row r="136" spans="1:7" ht="15" customHeight="1">
      <c r="A136" s="43" t="s">
        <v>454</v>
      </c>
      <c r="B136" s="44" t="s">
        <v>274</v>
      </c>
      <c r="C136" s="45" t="s">
        <v>455</v>
      </c>
      <c r="D136" s="41">
        <v>312100</v>
      </c>
      <c r="E136" s="41">
        <v>0</v>
      </c>
      <c r="F136" s="41">
        <f t="shared" si="1"/>
        <v>312100</v>
      </c>
      <c r="G136" s="10"/>
    </row>
    <row r="137" spans="1:7" ht="24" customHeight="1">
      <c r="A137" s="43" t="s">
        <v>296</v>
      </c>
      <c r="B137" s="44" t="s">
        <v>274</v>
      </c>
      <c r="C137" s="45" t="s">
        <v>456</v>
      </c>
      <c r="D137" s="41">
        <v>206800</v>
      </c>
      <c r="E137" s="41">
        <v>0</v>
      </c>
      <c r="F137" s="41">
        <f t="shared" ref="F137:F200" si="2">D137-E137</f>
        <v>206800</v>
      </c>
      <c r="G137" s="10"/>
    </row>
    <row r="138" spans="1:7" ht="24" customHeight="1">
      <c r="A138" s="43" t="s">
        <v>298</v>
      </c>
      <c r="B138" s="44" t="s">
        <v>274</v>
      </c>
      <c r="C138" s="45" t="s">
        <v>457</v>
      </c>
      <c r="D138" s="41">
        <v>206800</v>
      </c>
      <c r="E138" s="41">
        <v>0</v>
      </c>
      <c r="F138" s="41">
        <f t="shared" si="2"/>
        <v>206800</v>
      </c>
      <c r="G138" s="10"/>
    </row>
    <row r="139" spans="1:7" ht="15" customHeight="1">
      <c r="A139" s="43" t="s">
        <v>300</v>
      </c>
      <c r="B139" s="44" t="s">
        <v>274</v>
      </c>
      <c r="C139" s="45" t="s">
        <v>458</v>
      </c>
      <c r="D139" s="41">
        <v>206800</v>
      </c>
      <c r="E139" s="41">
        <v>0</v>
      </c>
      <c r="F139" s="41">
        <f t="shared" si="2"/>
        <v>206800</v>
      </c>
      <c r="G139" s="10"/>
    </row>
    <row r="140" spans="1:7" ht="15" customHeight="1">
      <c r="A140" s="43" t="s">
        <v>302</v>
      </c>
      <c r="B140" s="44" t="s">
        <v>274</v>
      </c>
      <c r="C140" s="45" t="s">
        <v>459</v>
      </c>
      <c r="D140" s="41">
        <v>105300</v>
      </c>
      <c r="E140" s="41">
        <v>0</v>
      </c>
      <c r="F140" s="41">
        <f t="shared" si="2"/>
        <v>105300</v>
      </c>
      <c r="G140" s="10"/>
    </row>
    <row r="141" spans="1:7" ht="36" customHeight="1">
      <c r="A141" s="43" t="s">
        <v>393</v>
      </c>
      <c r="B141" s="44" t="s">
        <v>274</v>
      </c>
      <c r="C141" s="45" t="s">
        <v>460</v>
      </c>
      <c r="D141" s="41">
        <v>105300</v>
      </c>
      <c r="E141" s="41">
        <v>0</v>
      </c>
      <c r="F141" s="41">
        <f t="shared" si="2"/>
        <v>105300</v>
      </c>
      <c r="G141" s="10"/>
    </row>
    <row r="142" spans="1:7" ht="72" customHeight="1">
      <c r="A142" s="43" t="s">
        <v>461</v>
      </c>
      <c r="B142" s="44" t="s">
        <v>274</v>
      </c>
      <c r="C142" s="45" t="s">
        <v>462</v>
      </c>
      <c r="D142" s="41">
        <v>100000</v>
      </c>
      <c r="E142" s="41">
        <v>0</v>
      </c>
      <c r="F142" s="41">
        <f t="shared" si="2"/>
        <v>100000</v>
      </c>
      <c r="G142" s="10"/>
    </row>
    <row r="143" spans="1:7" ht="36" customHeight="1">
      <c r="A143" s="43" t="s">
        <v>463</v>
      </c>
      <c r="B143" s="44" t="s">
        <v>274</v>
      </c>
      <c r="C143" s="45" t="s">
        <v>464</v>
      </c>
      <c r="D143" s="41">
        <v>5300</v>
      </c>
      <c r="E143" s="41">
        <v>0</v>
      </c>
      <c r="F143" s="41">
        <f t="shared" si="2"/>
        <v>5300</v>
      </c>
      <c r="G143" s="10"/>
    </row>
    <row r="144" spans="1:7" ht="15" customHeight="1">
      <c r="A144" s="43" t="s">
        <v>465</v>
      </c>
      <c r="B144" s="44" t="s">
        <v>274</v>
      </c>
      <c r="C144" s="45" t="s">
        <v>466</v>
      </c>
      <c r="D144" s="41">
        <v>8409582.4299999997</v>
      </c>
      <c r="E144" s="41">
        <v>3242195.44</v>
      </c>
      <c r="F144" s="41">
        <f t="shared" si="2"/>
        <v>5167386.99</v>
      </c>
      <c r="G144" s="10"/>
    </row>
    <row r="145" spans="1:7" ht="15" customHeight="1">
      <c r="A145" s="43" t="s">
        <v>467</v>
      </c>
      <c r="B145" s="44" t="s">
        <v>274</v>
      </c>
      <c r="C145" s="45" t="s">
        <v>468</v>
      </c>
      <c r="D145" s="41">
        <v>2098855</v>
      </c>
      <c r="E145" s="41">
        <v>253204.18</v>
      </c>
      <c r="F145" s="41">
        <f t="shared" si="2"/>
        <v>1845650.82</v>
      </c>
      <c r="G145" s="10"/>
    </row>
    <row r="146" spans="1:7" ht="24" customHeight="1">
      <c r="A146" s="43" t="s">
        <v>296</v>
      </c>
      <c r="B146" s="44" t="s">
        <v>274</v>
      </c>
      <c r="C146" s="45" t="s">
        <v>469</v>
      </c>
      <c r="D146" s="41">
        <v>2098855</v>
      </c>
      <c r="E146" s="41">
        <v>253204.18</v>
      </c>
      <c r="F146" s="41">
        <f t="shared" si="2"/>
        <v>1845650.82</v>
      </c>
      <c r="G146" s="10"/>
    </row>
    <row r="147" spans="1:7" ht="24" customHeight="1">
      <c r="A147" s="43" t="s">
        <v>298</v>
      </c>
      <c r="B147" s="44" t="s">
        <v>274</v>
      </c>
      <c r="C147" s="45" t="s">
        <v>470</v>
      </c>
      <c r="D147" s="41">
        <v>2098855</v>
      </c>
      <c r="E147" s="41">
        <v>253204.18</v>
      </c>
      <c r="F147" s="41">
        <f t="shared" si="2"/>
        <v>1845650.82</v>
      </c>
      <c r="G147" s="10"/>
    </row>
    <row r="148" spans="1:7" ht="24" customHeight="1">
      <c r="A148" s="43" t="s">
        <v>471</v>
      </c>
      <c r="B148" s="44" t="s">
        <v>274</v>
      </c>
      <c r="C148" s="45" t="s">
        <v>472</v>
      </c>
      <c r="D148" s="41">
        <v>0</v>
      </c>
      <c r="E148" s="41">
        <v>0</v>
      </c>
      <c r="F148" s="41">
        <f t="shared" si="2"/>
        <v>0</v>
      </c>
      <c r="G148" s="10"/>
    </row>
    <row r="149" spans="1:7" ht="15" customHeight="1">
      <c r="A149" s="43" t="s">
        <v>300</v>
      </c>
      <c r="B149" s="44" t="s">
        <v>274</v>
      </c>
      <c r="C149" s="45" t="s">
        <v>473</v>
      </c>
      <c r="D149" s="41">
        <v>2098855</v>
      </c>
      <c r="E149" s="41">
        <v>253204.18</v>
      </c>
      <c r="F149" s="41">
        <f t="shared" si="2"/>
        <v>1845650.82</v>
      </c>
      <c r="G149" s="10"/>
    </row>
    <row r="150" spans="1:7" ht="15" customHeight="1">
      <c r="A150" s="43" t="s">
        <v>474</v>
      </c>
      <c r="B150" s="44" t="s">
        <v>274</v>
      </c>
      <c r="C150" s="45" t="s">
        <v>475</v>
      </c>
      <c r="D150" s="41">
        <v>3083700</v>
      </c>
      <c r="E150" s="41">
        <v>2858182.03</v>
      </c>
      <c r="F150" s="41">
        <f t="shared" si="2"/>
        <v>225517.9700000002</v>
      </c>
      <c r="G150" s="10"/>
    </row>
    <row r="151" spans="1:7" ht="24" customHeight="1">
      <c r="A151" s="43" t="s">
        <v>296</v>
      </c>
      <c r="B151" s="44" t="s">
        <v>274</v>
      </c>
      <c r="C151" s="45" t="s">
        <v>476</v>
      </c>
      <c r="D151" s="41">
        <v>2883700</v>
      </c>
      <c r="E151" s="41">
        <v>2658182.0299999998</v>
      </c>
      <c r="F151" s="41">
        <f t="shared" si="2"/>
        <v>225517.9700000002</v>
      </c>
      <c r="G151" s="10"/>
    </row>
    <row r="152" spans="1:7" ht="24" customHeight="1">
      <c r="A152" s="43" t="s">
        <v>298</v>
      </c>
      <c r="B152" s="44" t="s">
        <v>274</v>
      </c>
      <c r="C152" s="45" t="s">
        <v>477</v>
      </c>
      <c r="D152" s="41">
        <v>2883700</v>
      </c>
      <c r="E152" s="41">
        <v>2658182.0299999998</v>
      </c>
      <c r="F152" s="41">
        <f t="shared" si="2"/>
        <v>225517.9700000002</v>
      </c>
      <c r="G152" s="10"/>
    </row>
    <row r="153" spans="1:7" ht="24" customHeight="1">
      <c r="A153" s="43" t="s">
        <v>471</v>
      </c>
      <c r="B153" s="44" t="s">
        <v>274</v>
      </c>
      <c r="C153" s="45" t="s">
        <v>478</v>
      </c>
      <c r="D153" s="41">
        <v>2629000</v>
      </c>
      <c r="E153" s="41">
        <v>2629000</v>
      </c>
      <c r="F153" s="41">
        <f t="shared" si="2"/>
        <v>0</v>
      </c>
      <c r="G153" s="10"/>
    </row>
    <row r="154" spans="1:7" ht="15" customHeight="1">
      <c r="A154" s="43" t="s">
        <v>300</v>
      </c>
      <c r="B154" s="44" t="s">
        <v>274</v>
      </c>
      <c r="C154" s="45" t="s">
        <v>479</v>
      </c>
      <c r="D154" s="41">
        <v>254700</v>
      </c>
      <c r="E154" s="41">
        <v>29182.03</v>
      </c>
      <c r="F154" s="41">
        <f t="shared" si="2"/>
        <v>225517.97</v>
      </c>
      <c r="G154" s="10"/>
    </row>
    <row r="155" spans="1:7" ht="15" customHeight="1">
      <c r="A155" s="43" t="s">
        <v>302</v>
      </c>
      <c r="B155" s="44" t="s">
        <v>274</v>
      </c>
      <c r="C155" s="45" t="s">
        <v>480</v>
      </c>
      <c r="D155" s="41">
        <v>200000</v>
      </c>
      <c r="E155" s="41">
        <v>200000</v>
      </c>
      <c r="F155" s="41">
        <f t="shared" si="2"/>
        <v>0</v>
      </c>
      <c r="G155" s="10"/>
    </row>
    <row r="156" spans="1:7" ht="36" customHeight="1">
      <c r="A156" s="43" t="s">
        <v>393</v>
      </c>
      <c r="B156" s="44" t="s">
        <v>274</v>
      </c>
      <c r="C156" s="45" t="s">
        <v>481</v>
      </c>
      <c r="D156" s="41">
        <v>200000</v>
      </c>
      <c r="E156" s="41">
        <v>200000</v>
      </c>
      <c r="F156" s="41">
        <f t="shared" si="2"/>
        <v>0</v>
      </c>
      <c r="G156" s="10"/>
    </row>
    <row r="157" spans="1:7" ht="48" customHeight="1">
      <c r="A157" s="43" t="s">
        <v>395</v>
      </c>
      <c r="B157" s="44" t="s">
        <v>274</v>
      </c>
      <c r="C157" s="45" t="s">
        <v>482</v>
      </c>
      <c r="D157" s="41">
        <v>200000</v>
      </c>
      <c r="E157" s="41">
        <v>200000</v>
      </c>
      <c r="F157" s="41">
        <f t="shared" si="2"/>
        <v>0</v>
      </c>
      <c r="G157" s="10"/>
    </row>
    <row r="158" spans="1:7" ht="15" customHeight="1">
      <c r="A158" s="43" t="s">
        <v>483</v>
      </c>
      <c r="B158" s="44" t="s">
        <v>274</v>
      </c>
      <c r="C158" s="45" t="s">
        <v>484</v>
      </c>
      <c r="D158" s="41">
        <v>3227027.43</v>
      </c>
      <c r="E158" s="41">
        <v>130809.23</v>
      </c>
      <c r="F158" s="41">
        <f t="shared" si="2"/>
        <v>3096218.2</v>
      </c>
      <c r="G158" s="10"/>
    </row>
    <row r="159" spans="1:7" ht="24" customHeight="1">
      <c r="A159" s="43" t="s">
        <v>296</v>
      </c>
      <c r="B159" s="44" t="s">
        <v>274</v>
      </c>
      <c r="C159" s="45" t="s">
        <v>485</v>
      </c>
      <c r="D159" s="41">
        <v>235700</v>
      </c>
      <c r="E159" s="41">
        <v>30809.23</v>
      </c>
      <c r="F159" s="41">
        <f t="shared" si="2"/>
        <v>204890.77</v>
      </c>
      <c r="G159" s="10"/>
    </row>
    <row r="160" spans="1:7" ht="24" customHeight="1">
      <c r="A160" s="43" t="s">
        <v>298</v>
      </c>
      <c r="B160" s="44" t="s">
        <v>274</v>
      </c>
      <c r="C160" s="45" t="s">
        <v>486</v>
      </c>
      <c r="D160" s="41">
        <v>235700</v>
      </c>
      <c r="E160" s="41">
        <v>30809.23</v>
      </c>
      <c r="F160" s="41">
        <f t="shared" si="2"/>
        <v>204890.77</v>
      </c>
      <c r="G160" s="10"/>
    </row>
    <row r="161" spans="1:7" ht="15" customHeight="1">
      <c r="A161" s="43" t="s">
        <v>300</v>
      </c>
      <c r="B161" s="44" t="s">
        <v>274</v>
      </c>
      <c r="C161" s="45" t="s">
        <v>487</v>
      </c>
      <c r="D161" s="41">
        <v>235700</v>
      </c>
      <c r="E161" s="41">
        <v>30809.23</v>
      </c>
      <c r="F161" s="41">
        <f t="shared" si="2"/>
        <v>204890.77</v>
      </c>
      <c r="G161" s="10"/>
    </row>
    <row r="162" spans="1:7" ht="15" customHeight="1">
      <c r="A162" s="43" t="s">
        <v>320</v>
      </c>
      <c r="B162" s="44" t="s">
        <v>274</v>
      </c>
      <c r="C162" s="45" t="s">
        <v>488</v>
      </c>
      <c r="D162" s="41">
        <v>2991327.43</v>
      </c>
      <c r="E162" s="41">
        <v>100000</v>
      </c>
      <c r="F162" s="41">
        <f t="shared" si="2"/>
        <v>2891327.43</v>
      </c>
      <c r="G162" s="10"/>
    </row>
    <row r="163" spans="1:7" ht="15" customHeight="1">
      <c r="A163" s="43" t="s">
        <v>387</v>
      </c>
      <c r="B163" s="44" t="s">
        <v>274</v>
      </c>
      <c r="C163" s="45" t="s">
        <v>489</v>
      </c>
      <c r="D163" s="41">
        <v>2891327.43</v>
      </c>
      <c r="E163" s="41">
        <v>0</v>
      </c>
      <c r="F163" s="41">
        <f t="shared" si="2"/>
        <v>2891327.43</v>
      </c>
      <c r="G163" s="10"/>
    </row>
    <row r="164" spans="1:7" ht="36" customHeight="1">
      <c r="A164" s="43" t="s">
        <v>389</v>
      </c>
      <c r="B164" s="44" t="s">
        <v>274</v>
      </c>
      <c r="C164" s="45" t="s">
        <v>490</v>
      </c>
      <c r="D164" s="41">
        <v>2891327.43</v>
      </c>
      <c r="E164" s="41">
        <v>0</v>
      </c>
      <c r="F164" s="41">
        <f t="shared" si="2"/>
        <v>2891327.43</v>
      </c>
      <c r="G164" s="10"/>
    </row>
    <row r="165" spans="1:7" ht="15" customHeight="1">
      <c r="A165" s="43" t="s">
        <v>249</v>
      </c>
      <c r="B165" s="44" t="s">
        <v>274</v>
      </c>
      <c r="C165" s="45" t="s">
        <v>491</v>
      </c>
      <c r="D165" s="41">
        <v>100000</v>
      </c>
      <c r="E165" s="41">
        <v>100000</v>
      </c>
      <c r="F165" s="41">
        <f t="shared" si="2"/>
        <v>0</v>
      </c>
      <c r="G165" s="10"/>
    </row>
    <row r="166" spans="1:7" ht="15" customHeight="1">
      <c r="A166" s="43" t="s">
        <v>492</v>
      </c>
      <c r="B166" s="44" t="s">
        <v>274</v>
      </c>
      <c r="C166" s="45" t="s">
        <v>493</v>
      </c>
      <c r="D166" s="41">
        <v>78500</v>
      </c>
      <c r="E166" s="41">
        <v>24119.16</v>
      </c>
      <c r="F166" s="41">
        <f t="shared" si="2"/>
        <v>54380.84</v>
      </c>
      <c r="G166" s="10"/>
    </row>
    <row r="167" spans="1:7" ht="15" customHeight="1">
      <c r="A167" s="43" t="s">
        <v>494</v>
      </c>
      <c r="B167" s="44" t="s">
        <v>274</v>
      </c>
      <c r="C167" s="45" t="s">
        <v>495</v>
      </c>
      <c r="D167" s="41">
        <v>78500</v>
      </c>
      <c r="E167" s="41">
        <v>24119.16</v>
      </c>
      <c r="F167" s="41">
        <f t="shared" si="2"/>
        <v>54380.84</v>
      </c>
      <c r="G167" s="10"/>
    </row>
    <row r="168" spans="1:7" ht="24" customHeight="1">
      <c r="A168" s="43" t="s">
        <v>296</v>
      </c>
      <c r="B168" s="44" t="s">
        <v>274</v>
      </c>
      <c r="C168" s="45" t="s">
        <v>496</v>
      </c>
      <c r="D168" s="41">
        <v>78500</v>
      </c>
      <c r="E168" s="41">
        <v>24119.16</v>
      </c>
      <c r="F168" s="41">
        <f t="shared" si="2"/>
        <v>54380.84</v>
      </c>
      <c r="G168" s="10"/>
    </row>
    <row r="169" spans="1:7" ht="24" customHeight="1">
      <c r="A169" s="43" t="s">
        <v>298</v>
      </c>
      <c r="B169" s="44" t="s">
        <v>274</v>
      </c>
      <c r="C169" s="45" t="s">
        <v>497</v>
      </c>
      <c r="D169" s="41">
        <v>78500</v>
      </c>
      <c r="E169" s="41">
        <v>24119.16</v>
      </c>
      <c r="F169" s="41">
        <f t="shared" si="2"/>
        <v>54380.84</v>
      </c>
      <c r="G169" s="10"/>
    </row>
    <row r="170" spans="1:7" ht="15" customHeight="1">
      <c r="A170" s="43" t="s">
        <v>300</v>
      </c>
      <c r="B170" s="44" t="s">
        <v>274</v>
      </c>
      <c r="C170" s="45" t="s">
        <v>498</v>
      </c>
      <c r="D170" s="41">
        <v>78500</v>
      </c>
      <c r="E170" s="41">
        <v>24119.16</v>
      </c>
      <c r="F170" s="41">
        <f t="shared" si="2"/>
        <v>54380.84</v>
      </c>
      <c r="G170" s="10"/>
    </row>
    <row r="171" spans="1:7" ht="15" customHeight="1">
      <c r="A171" s="43" t="s">
        <v>499</v>
      </c>
      <c r="B171" s="44" t="s">
        <v>274</v>
      </c>
      <c r="C171" s="45" t="s">
        <v>500</v>
      </c>
      <c r="D171" s="41">
        <v>380230819</v>
      </c>
      <c r="E171" s="41">
        <v>96403378.060000002</v>
      </c>
      <c r="F171" s="41">
        <f t="shared" si="2"/>
        <v>283827440.94</v>
      </c>
      <c r="G171" s="10"/>
    </row>
    <row r="172" spans="1:7" ht="15" customHeight="1">
      <c r="A172" s="43" t="s">
        <v>501</v>
      </c>
      <c r="B172" s="44" t="s">
        <v>274</v>
      </c>
      <c r="C172" s="45" t="s">
        <v>502</v>
      </c>
      <c r="D172" s="41">
        <v>95023700</v>
      </c>
      <c r="E172" s="41">
        <v>25234585</v>
      </c>
      <c r="F172" s="41">
        <f t="shared" si="2"/>
        <v>69789115</v>
      </c>
      <c r="G172" s="10"/>
    </row>
    <row r="173" spans="1:7" ht="24" customHeight="1">
      <c r="A173" s="43" t="s">
        <v>296</v>
      </c>
      <c r="B173" s="44" t="s">
        <v>274</v>
      </c>
      <c r="C173" s="45" t="s">
        <v>503</v>
      </c>
      <c r="D173" s="41">
        <v>107200</v>
      </c>
      <c r="E173" s="41">
        <v>14850</v>
      </c>
      <c r="F173" s="41">
        <f t="shared" si="2"/>
        <v>92350</v>
      </c>
      <c r="G173" s="10"/>
    </row>
    <row r="174" spans="1:7" ht="24" customHeight="1">
      <c r="A174" s="43" t="s">
        <v>298</v>
      </c>
      <c r="B174" s="44" t="s">
        <v>274</v>
      </c>
      <c r="C174" s="45" t="s">
        <v>504</v>
      </c>
      <c r="D174" s="41">
        <v>107200</v>
      </c>
      <c r="E174" s="41">
        <v>14850</v>
      </c>
      <c r="F174" s="41">
        <f t="shared" si="2"/>
        <v>92350</v>
      </c>
      <c r="G174" s="10"/>
    </row>
    <row r="175" spans="1:7" ht="15" customHeight="1">
      <c r="A175" s="43" t="s">
        <v>300</v>
      </c>
      <c r="B175" s="44" t="s">
        <v>274</v>
      </c>
      <c r="C175" s="45" t="s">
        <v>505</v>
      </c>
      <c r="D175" s="41">
        <v>107200</v>
      </c>
      <c r="E175" s="41">
        <v>14850</v>
      </c>
      <c r="F175" s="41">
        <f t="shared" si="2"/>
        <v>92350</v>
      </c>
      <c r="G175" s="10"/>
    </row>
    <row r="176" spans="1:7" ht="24" customHeight="1">
      <c r="A176" s="43" t="s">
        <v>506</v>
      </c>
      <c r="B176" s="44" t="s">
        <v>274</v>
      </c>
      <c r="C176" s="45" t="s">
        <v>507</v>
      </c>
      <c r="D176" s="41">
        <v>94916500</v>
      </c>
      <c r="E176" s="41">
        <v>25219735</v>
      </c>
      <c r="F176" s="41">
        <f t="shared" si="2"/>
        <v>69696765</v>
      </c>
      <c r="G176" s="10"/>
    </row>
    <row r="177" spans="1:7" ht="15" customHeight="1">
      <c r="A177" s="43" t="s">
        <v>508</v>
      </c>
      <c r="B177" s="44" t="s">
        <v>274</v>
      </c>
      <c r="C177" s="45" t="s">
        <v>509</v>
      </c>
      <c r="D177" s="41">
        <v>94916500</v>
      </c>
      <c r="E177" s="41">
        <v>25219735</v>
      </c>
      <c r="F177" s="41">
        <f t="shared" si="2"/>
        <v>69696765</v>
      </c>
      <c r="G177" s="10"/>
    </row>
    <row r="178" spans="1:7" ht="48" customHeight="1">
      <c r="A178" s="43" t="s">
        <v>510</v>
      </c>
      <c r="B178" s="44" t="s">
        <v>274</v>
      </c>
      <c r="C178" s="45" t="s">
        <v>511</v>
      </c>
      <c r="D178" s="41">
        <v>94258200</v>
      </c>
      <c r="E178" s="41">
        <v>25047375</v>
      </c>
      <c r="F178" s="41">
        <f t="shared" si="2"/>
        <v>69210825</v>
      </c>
      <c r="G178" s="10"/>
    </row>
    <row r="179" spans="1:7" ht="15" customHeight="1">
      <c r="A179" s="43" t="s">
        <v>512</v>
      </c>
      <c r="B179" s="44" t="s">
        <v>274</v>
      </c>
      <c r="C179" s="45" t="s">
        <v>513</v>
      </c>
      <c r="D179" s="41">
        <v>658300</v>
      </c>
      <c r="E179" s="41">
        <v>172360</v>
      </c>
      <c r="F179" s="41">
        <f t="shared" si="2"/>
        <v>485940</v>
      </c>
      <c r="G179" s="10"/>
    </row>
    <row r="180" spans="1:7" ht="15" customHeight="1">
      <c r="A180" s="43" t="s">
        <v>514</v>
      </c>
      <c r="B180" s="44" t="s">
        <v>274</v>
      </c>
      <c r="C180" s="45" t="s">
        <v>515</v>
      </c>
      <c r="D180" s="41">
        <v>240309049</v>
      </c>
      <c r="E180" s="41">
        <v>57168915.939999998</v>
      </c>
      <c r="F180" s="41">
        <f t="shared" si="2"/>
        <v>183140133.06</v>
      </c>
      <c r="G180" s="10"/>
    </row>
    <row r="181" spans="1:7" ht="24" customHeight="1">
      <c r="A181" s="43" t="s">
        <v>296</v>
      </c>
      <c r="B181" s="44" t="s">
        <v>274</v>
      </c>
      <c r="C181" s="45" t="s">
        <v>516</v>
      </c>
      <c r="D181" s="41">
        <v>1000000</v>
      </c>
      <c r="E181" s="41">
        <v>0</v>
      </c>
      <c r="F181" s="41">
        <f t="shared" si="2"/>
        <v>1000000</v>
      </c>
      <c r="G181" s="10"/>
    </row>
    <row r="182" spans="1:7" ht="24" customHeight="1">
      <c r="A182" s="43" t="s">
        <v>298</v>
      </c>
      <c r="B182" s="44" t="s">
        <v>274</v>
      </c>
      <c r="C182" s="45" t="s">
        <v>517</v>
      </c>
      <c r="D182" s="41">
        <v>1000000</v>
      </c>
      <c r="E182" s="41">
        <v>0</v>
      </c>
      <c r="F182" s="41">
        <f t="shared" si="2"/>
        <v>1000000</v>
      </c>
      <c r="G182" s="10"/>
    </row>
    <row r="183" spans="1:7" ht="15" customHeight="1">
      <c r="A183" s="43" t="s">
        <v>300</v>
      </c>
      <c r="B183" s="44" t="s">
        <v>274</v>
      </c>
      <c r="C183" s="45" t="s">
        <v>518</v>
      </c>
      <c r="D183" s="41">
        <v>1000000</v>
      </c>
      <c r="E183" s="41">
        <v>0</v>
      </c>
      <c r="F183" s="41">
        <f t="shared" si="2"/>
        <v>1000000</v>
      </c>
      <c r="G183" s="10"/>
    </row>
    <row r="184" spans="1:7" ht="24" customHeight="1">
      <c r="A184" s="43" t="s">
        <v>506</v>
      </c>
      <c r="B184" s="44" t="s">
        <v>274</v>
      </c>
      <c r="C184" s="45" t="s">
        <v>519</v>
      </c>
      <c r="D184" s="41">
        <v>239309049</v>
      </c>
      <c r="E184" s="41">
        <v>57168915.939999998</v>
      </c>
      <c r="F184" s="41">
        <f t="shared" si="2"/>
        <v>182140133.06</v>
      </c>
      <c r="G184" s="10"/>
    </row>
    <row r="185" spans="1:7" ht="15" customHeight="1">
      <c r="A185" s="43" t="s">
        <v>508</v>
      </c>
      <c r="B185" s="44" t="s">
        <v>274</v>
      </c>
      <c r="C185" s="45" t="s">
        <v>520</v>
      </c>
      <c r="D185" s="41">
        <v>239309049</v>
      </c>
      <c r="E185" s="41">
        <v>57168915.939999998</v>
      </c>
      <c r="F185" s="41">
        <f t="shared" si="2"/>
        <v>182140133.06</v>
      </c>
      <c r="G185" s="10"/>
    </row>
    <row r="186" spans="1:7" ht="48" customHeight="1">
      <c r="A186" s="43" t="s">
        <v>510</v>
      </c>
      <c r="B186" s="44" t="s">
        <v>274</v>
      </c>
      <c r="C186" s="45" t="s">
        <v>521</v>
      </c>
      <c r="D186" s="41">
        <v>233667200</v>
      </c>
      <c r="E186" s="41">
        <v>56366687</v>
      </c>
      <c r="F186" s="41">
        <f t="shared" si="2"/>
        <v>177300513</v>
      </c>
      <c r="G186" s="10"/>
    </row>
    <row r="187" spans="1:7" ht="15" customHeight="1">
      <c r="A187" s="43" t="s">
        <v>512</v>
      </c>
      <c r="B187" s="44" t="s">
        <v>274</v>
      </c>
      <c r="C187" s="45" t="s">
        <v>522</v>
      </c>
      <c r="D187" s="41">
        <v>5641849</v>
      </c>
      <c r="E187" s="41">
        <v>802228.94</v>
      </c>
      <c r="F187" s="41">
        <f t="shared" si="2"/>
        <v>4839620.0600000005</v>
      </c>
      <c r="G187" s="10"/>
    </row>
    <row r="188" spans="1:7" ht="15" customHeight="1">
      <c r="A188" s="43" t="s">
        <v>523</v>
      </c>
      <c r="B188" s="44" t="s">
        <v>274</v>
      </c>
      <c r="C188" s="45" t="s">
        <v>524</v>
      </c>
      <c r="D188" s="41">
        <v>19554000</v>
      </c>
      <c r="E188" s="41">
        <v>5248237.7</v>
      </c>
      <c r="F188" s="41">
        <f t="shared" si="2"/>
        <v>14305762.300000001</v>
      </c>
      <c r="G188" s="10"/>
    </row>
    <row r="189" spans="1:7" ht="24" customHeight="1">
      <c r="A189" s="43" t="s">
        <v>506</v>
      </c>
      <c r="B189" s="44" t="s">
        <v>274</v>
      </c>
      <c r="C189" s="45" t="s">
        <v>525</v>
      </c>
      <c r="D189" s="41">
        <v>19554000</v>
      </c>
      <c r="E189" s="41">
        <v>5248237.7</v>
      </c>
      <c r="F189" s="41">
        <f t="shared" si="2"/>
        <v>14305762.300000001</v>
      </c>
      <c r="G189" s="10"/>
    </row>
    <row r="190" spans="1:7" ht="15" customHeight="1">
      <c r="A190" s="43" t="s">
        <v>508</v>
      </c>
      <c r="B190" s="44" t="s">
        <v>274</v>
      </c>
      <c r="C190" s="45" t="s">
        <v>526</v>
      </c>
      <c r="D190" s="41">
        <v>19554000</v>
      </c>
      <c r="E190" s="41">
        <v>5248237.7</v>
      </c>
      <c r="F190" s="41">
        <f t="shared" si="2"/>
        <v>14305762.300000001</v>
      </c>
      <c r="G190" s="10"/>
    </row>
    <row r="191" spans="1:7" ht="48" customHeight="1">
      <c r="A191" s="43" t="s">
        <v>510</v>
      </c>
      <c r="B191" s="44" t="s">
        <v>274</v>
      </c>
      <c r="C191" s="45" t="s">
        <v>527</v>
      </c>
      <c r="D191" s="41">
        <v>19248500</v>
      </c>
      <c r="E191" s="41">
        <v>5135130</v>
      </c>
      <c r="F191" s="41">
        <f t="shared" si="2"/>
        <v>14113370</v>
      </c>
      <c r="G191" s="10"/>
    </row>
    <row r="192" spans="1:7" ht="15" customHeight="1">
      <c r="A192" s="43" t="s">
        <v>512</v>
      </c>
      <c r="B192" s="44" t="s">
        <v>274</v>
      </c>
      <c r="C192" s="45" t="s">
        <v>528</v>
      </c>
      <c r="D192" s="41">
        <v>305500</v>
      </c>
      <c r="E192" s="41">
        <v>113107.7</v>
      </c>
      <c r="F192" s="41">
        <f t="shared" si="2"/>
        <v>192392.3</v>
      </c>
      <c r="G192" s="10"/>
    </row>
    <row r="193" spans="1:7" ht="15" customHeight="1">
      <c r="A193" s="43" t="s">
        <v>529</v>
      </c>
      <c r="B193" s="44" t="s">
        <v>274</v>
      </c>
      <c r="C193" s="45" t="s">
        <v>530</v>
      </c>
      <c r="D193" s="41">
        <v>2253770</v>
      </c>
      <c r="E193" s="41">
        <v>44525</v>
      </c>
      <c r="F193" s="41">
        <f t="shared" si="2"/>
        <v>2209245</v>
      </c>
      <c r="G193" s="10"/>
    </row>
    <row r="194" spans="1:7" ht="24" customHeight="1">
      <c r="A194" s="43" t="s">
        <v>296</v>
      </c>
      <c r="B194" s="44" t="s">
        <v>274</v>
      </c>
      <c r="C194" s="45" t="s">
        <v>531</v>
      </c>
      <c r="D194" s="41">
        <v>20000</v>
      </c>
      <c r="E194" s="41">
        <v>0</v>
      </c>
      <c r="F194" s="41">
        <f t="shared" si="2"/>
        <v>20000</v>
      </c>
      <c r="G194" s="10"/>
    </row>
    <row r="195" spans="1:7" ht="24" customHeight="1">
      <c r="A195" s="43" t="s">
        <v>298</v>
      </c>
      <c r="B195" s="44" t="s">
        <v>274</v>
      </c>
      <c r="C195" s="45" t="s">
        <v>532</v>
      </c>
      <c r="D195" s="41">
        <v>20000</v>
      </c>
      <c r="E195" s="41">
        <v>0</v>
      </c>
      <c r="F195" s="41">
        <f t="shared" si="2"/>
        <v>20000</v>
      </c>
      <c r="G195" s="10"/>
    </row>
    <row r="196" spans="1:7" ht="15" customHeight="1">
      <c r="A196" s="43" t="s">
        <v>300</v>
      </c>
      <c r="B196" s="44" t="s">
        <v>274</v>
      </c>
      <c r="C196" s="45" t="s">
        <v>533</v>
      </c>
      <c r="D196" s="41">
        <v>20000</v>
      </c>
      <c r="E196" s="41">
        <v>0</v>
      </c>
      <c r="F196" s="41">
        <f t="shared" si="2"/>
        <v>20000</v>
      </c>
      <c r="G196" s="10"/>
    </row>
    <row r="197" spans="1:7" ht="24" customHeight="1">
      <c r="A197" s="43" t="s">
        <v>506</v>
      </c>
      <c r="B197" s="44" t="s">
        <v>274</v>
      </c>
      <c r="C197" s="45" t="s">
        <v>534</v>
      </c>
      <c r="D197" s="41">
        <v>2233770</v>
      </c>
      <c r="E197" s="41">
        <v>44525</v>
      </c>
      <c r="F197" s="41">
        <f t="shared" si="2"/>
        <v>2189245</v>
      </c>
      <c r="G197" s="10"/>
    </row>
    <row r="198" spans="1:7" ht="15" customHeight="1">
      <c r="A198" s="43" t="s">
        <v>508</v>
      </c>
      <c r="B198" s="44" t="s">
        <v>274</v>
      </c>
      <c r="C198" s="45" t="s">
        <v>535</v>
      </c>
      <c r="D198" s="41">
        <v>2233770</v>
      </c>
      <c r="E198" s="41">
        <v>44525</v>
      </c>
      <c r="F198" s="41">
        <f t="shared" si="2"/>
        <v>2189245</v>
      </c>
      <c r="G198" s="10"/>
    </row>
    <row r="199" spans="1:7" ht="15" customHeight="1">
      <c r="A199" s="43" t="s">
        <v>512</v>
      </c>
      <c r="B199" s="44" t="s">
        <v>274</v>
      </c>
      <c r="C199" s="45" t="s">
        <v>536</v>
      </c>
      <c r="D199" s="41">
        <v>2233770</v>
      </c>
      <c r="E199" s="41">
        <v>44525</v>
      </c>
      <c r="F199" s="41">
        <f t="shared" si="2"/>
        <v>2189245</v>
      </c>
      <c r="G199" s="10"/>
    </row>
    <row r="200" spans="1:7" ht="15" customHeight="1">
      <c r="A200" s="43" t="s">
        <v>537</v>
      </c>
      <c r="B200" s="44" t="s">
        <v>274</v>
      </c>
      <c r="C200" s="45" t="s">
        <v>538</v>
      </c>
      <c r="D200" s="41">
        <v>23090300</v>
      </c>
      <c r="E200" s="41">
        <v>8707114.4199999999</v>
      </c>
      <c r="F200" s="41">
        <f t="shared" si="2"/>
        <v>14383185.58</v>
      </c>
      <c r="G200" s="10"/>
    </row>
    <row r="201" spans="1:7" ht="48" customHeight="1">
      <c r="A201" s="43" t="s">
        <v>278</v>
      </c>
      <c r="B201" s="44" t="s">
        <v>274</v>
      </c>
      <c r="C201" s="45" t="s">
        <v>539</v>
      </c>
      <c r="D201" s="41">
        <v>5882900</v>
      </c>
      <c r="E201" s="41">
        <v>1436630.69</v>
      </c>
      <c r="F201" s="41">
        <f t="shared" ref="F201:F264" si="3">D201-E201</f>
        <v>4446269.3100000005</v>
      </c>
      <c r="G201" s="10"/>
    </row>
    <row r="202" spans="1:7" ht="24" customHeight="1">
      <c r="A202" s="43" t="s">
        <v>280</v>
      </c>
      <c r="B202" s="44" t="s">
        <v>274</v>
      </c>
      <c r="C202" s="45" t="s">
        <v>540</v>
      </c>
      <c r="D202" s="41">
        <v>5882900</v>
      </c>
      <c r="E202" s="41">
        <v>1436630.69</v>
      </c>
      <c r="F202" s="41">
        <f t="shared" si="3"/>
        <v>4446269.3100000005</v>
      </c>
      <c r="G202" s="10"/>
    </row>
    <row r="203" spans="1:7" ht="15" customHeight="1">
      <c r="A203" s="43" t="s">
        <v>282</v>
      </c>
      <c r="B203" s="44" t="s">
        <v>274</v>
      </c>
      <c r="C203" s="45" t="s">
        <v>541</v>
      </c>
      <c r="D203" s="41">
        <v>4448000</v>
      </c>
      <c r="E203" s="41">
        <v>1109760.48</v>
      </c>
      <c r="F203" s="41">
        <f t="shared" si="3"/>
        <v>3338239.52</v>
      </c>
      <c r="G203" s="10"/>
    </row>
    <row r="204" spans="1:7" ht="24" customHeight="1">
      <c r="A204" s="43" t="s">
        <v>291</v>
      </c>
      <c r="B204" s="44" t="s">
        <v>274</v>
      </c>
      <c r="C204" s="45" t="s">
        <v>542</v>
      </c>
      <c r="D204" s="41">
        <v>92900</v>
      </c>
      <c r="E204" s="41">
        <v>6358.9</v>
      </c>
      <c r="F204" s="41">
        <f t="shared" si="3"/>
        <v>86541.1</v>
      </c>
      <c r="G204" s="10"/>
    </row>
    <row r="205" spans="1:7" ht="36" customHeight="1">
      <c r="A205" s="43" t="s">
        <v>284</v>
      </c>
      <c r="B205" s="44" t="s">
        <v>274</v>
      </c>
      <c r="C205" s="45" t="s">
        <v>543</v>
      </c>
      <c r="D205" s="41">
        <v>1342000</v>
      </c>
      <c r="E205" s="41">
        <v>320511.31</v>
      </c>
      <c r="F205" s="41">
        <f t="shared" si="3"/>
        <v>1021488.69</v>
      </c>
      <c r="G205" s="10"/>
    </row>
    <row r="206" spans="1:7" ht="24" customHeight="1">
      <c r="A206" s="43" t="s">
        <v>296</v>
      </c>
      <c r="B206" s="44" t="s">
        <v>274</v>
      </c>
      <c r="C206" s="45" t="s">
        <v>544</v>
      </c>
      <c r="D206" s="41">
        <v>310000</v>
      </c>
      <c r="E206" s="41">
        <v>52281.09</v>
      </c>
      <c r="F206" s="41">
        <f t="shared" si="3"/>
        <v>257718.91</v>
      </c>
      <c r="G206" s="10"/>
    </row>
    <row r="207" spans="1:7" ht="24" customHeight="1">
      <c r="A207" s="43" t="s">
        <v>298</v>
      </c>
      <c r="B207" s="44" t="s">
        <v>274</v>
      </c>
      <c r="C207" s="45" t="s">
        <v>545</v>
      </c>
      <c r="D207" s="41">
        <v>310000</v>
      </c>
      <c r="E207" s="41">
        <v>52281.09</v>
      </c>
      <c r="F207" s="41">
        <f t="shared" si="3"/>
        <v>257718.91</v>
      </c>
      <c r="G207" s="10"/>
    </row>
    <row r="208" spans="1:7" ht="15" customHeight="1">
      <c r="A208" s="43" t="s">
        <v>300</v>
      </c>
      <c r="B208" s="44" t="s">
        <v>274</v>
      </c>
      <c r="C208" s="45" t="s">
        <v>546</v>
      </c>
      <c r="D208" s="41">
        <v>310000</v>
      </c>
      <c r="E208" s="41">
        <v>52281.09</v>
      </c>
      <c r="F208" s="41">
        <f t="shared" si="3"/>
        <v>257718.91</v>
      </c>
      <c r="G208" s="10"/>
    </row>
    <row r="209" spans="1:7" ht="24" customHeight="1">
      <c r="A209" s="43" t="s">
        <v>506</v>
      </c>
      <c r="B209" s="44" t="s">
        <v>274</v>
      </c>
      <c r="C209" s="45" t="s">
        <v>547</v>
      </c>
      <c r="D209" s="41">
        <v>16896500</v>
      </c>
      <c r="E209" s="41">
        <v>7217800</v>
      </c>
      <c r="F209" s="41">
        <f t="shared" si="3"/>
        <v>9678700</v>
      </c>
      <c r="G209" s="10"/>
    </row>
    <row r="210" spans="1:7" ht="15" customHeight="1">
      <c r="A210" s="43" t="s">
        <v>508</v>
      </c>
      <c r="B210" s="44" t="s">
        <v>274</v>
      </c>
      <c r="C210" s="45" t="s">
        <v>548</v>
      </c>
      <c r="D210" s="41">
        <v>16896500</v>
      </c>
      <c r="E210" s="41">
        <v>7217800</v>
      </c>
      <c r="F210" s="41">
        <f t="shared" si="3"/>
        <v>9678700</v>
      </c>
      <c r="G210" s="10"/>
    </row>
    <row r="211" spans="1:7" ht="15" customHeight="1">
      <c r="A211" s="43" t="s">
        <v>512</v>
      </c>
      <c r="B211" s="44" t="s">
        <v>274</v>
      </c>
      <c r="C211" s="45" t="s">
        <v>549</v>
      </c>
      <c r="D211" s="41">
        <v>16896500</v>
      </c>
      <c r="E211" s="41">
        <v>7217800</v>
      </c>
      <c r="F211" s="41">
        <f t="shared" si="3"/>
        <v>9678700</v>
      </c>
      <c r="G211" s="10"/>
    </row>
    <row r="212" spans="1:7" ht="15" customHeight="1">
      <c r="A212" s="43" t="s">
        <v>302</v>
      </c>
      <c r="B212" s="44" t="s">
        <v>274</v>
      </c>
      <c r="C212" s="45" t="s">
        <v>550</v>
      </c>
      <c r="D212" s="41">
        <v>900</v>
      </c>
      <c r="E212" s="41">
        <v>402.64</v>
      </c>
      <c r="F212" s="41">
        <f t="shared" si="3"/>
        <v>497.36</v>
      </c>
      <c r="G212" s="10"/>
    </row>
    <row r="213" spans="1:7" ht="15" customHeight="1">
      <c r="A213" s="43" t="s">
        <v>304</v>
      </c>
      <c r="B213" s="44" t="s">
        <v>274</v>
      </c>
      <c r="C213" s="45" t="s">
        <v>551</v>
      </c>
      <c r="D213" s="41">
        <v>900</v>
      </c>
      <c r="E213" s="41">
        <v>402.64</v>
      </c>
      <c r="F213" s="41">
        <f t="shared" si="3"/>
        <v>497.36</v>
      </c>
      <c r="G213" s="10"/>
    </row>
    <row r="214" spans="1:7" ht="15" customHeight="1">
      <c r="A214" s="43" t="s">
        <v>306</v>
      </c>
      <c r="B214" s="44" t="s">
        <v>274</v>
      </c>
      <c r="C214" s="45" t="s">
        <v>552</v>
      </c>
      <c r="D214" s="41">
        <v>412</v>
      </c>
      <c r="E214" s="41">
        <v>0</v>
      </c>
      <c r="F214" s="41">
        <f t="shared" si="3"/>
        <v>412</v>
      </c>
      <c r="G214" s="10"/>
    </row>
    <row r="215" spans="1:7" ht="15" customHeight="1">
      <c r="A215" s="43" t="s">
        <v>331</v>
      </c>
      <c r="B215" s="44" t="s">
        <v>274</v>
      </c>
      <c r="C215" s="45" t="s">
        <v>553</v>
      </c>
      <c r="D215" s="41">
        <v>288</v>
      </c>
      <c r="E215" s="41">
        <v>288</v>
      </c>
      <c r="F215" s="41">
        <f t="shared" si="3"/>
        <v>0</v>
      </c>
      <c r="G215" s="10"/>
    </row>
    <row r="216" spans="1:7" ht="15" customHeight="1">
      <c r="A216" s="43" t="s">
        <v>333</v>
      </c>
      <c r="B216" s="44" t="s">
        <v>274</v>
      </c>
      <c r="C216" s="45" t="s">
        <v>554</v>
      </c>
      <c r="D216" s="41">
        <v>200</v>
      </c>
      <c r="E216" s="41">
        <v>114.64</v>
      </c>
      <c r="F216" s="41">
        <f t="shared" si="3"/>
        <v>85.36</v>
      </c>
      <c r="G216" s="10"/>
    </row>
    <row r="217" spans="1:7" ht="15" customHeight="1">
      <c r="A217" s="43" t="s">
        <v>555</v>
      </c>
      <c r="B217" s="44" t="s">
        <v>274</v>
      </c>
      <c r="C217" s="45" t="s">
        <v>556</v>
      </c>
      <c r="D217" s="41">
        <v>45869366.810000002</v>
      </c>
      <c r="E217" s="41">
        <v>9948102.9700000007</v>
      </c>
      <c r="F217" s="41">
        <f t="shared" si="3"/>
        <v>35921263.840000004</v>
      </c>
      <c r="G217" s="10"/>
    </row>
    <row r="218" spans="1:7" ht="15" customHeight="1">
      <c r="A218" s="43" t="s">
        <v>557</v>
      </c>
      <c r="B218" s="44" t="s">
        <v>274</v>
      </c>
      <c r="C218" s="45" t="s">
        <v>558</v>
      </c>
      <c r="D218" s="41">
        <v>45869366.810000002</v>
      </c>
      <c r="E218" s="41">
        <v>9948102.9700000007</v>
      </c>
      <c r="F218" s="41">
        <f t="shared" si="3"/>
        <v>35921263.840000004</v>
      </c>
      <c r="G218" s="10"/>
    </row>
    <row r="219" spans="1:7" ht="24" customHeight="1">
      <c r="A219" s="43" t="s">
        <v>296</v>
      </c>
      <c r="B219" s="44" t="s">
        <v>274</v>
      </c>
      <c r="C219" s="45" t="s">
        <v>559</v>
      </c>
      <c r="D219" s="41">
        <v>0</v>
      </c>
      <c r="E219" s="41">
        <v>0</v>
      </c>
      <c r="F219" s="41">
        <f t="shared" si="3"/>
        <v>0</v>
      </c>
      <c r="G219" s="10"/>
    </row>
    <row r="220" spans="1:7" ht="24" customHeight="1">
      <c r="A220" s="43" t="s">
        <v>298</v>
      </c>
      <c r="B220" s="44" t="s">
        <v>274</v>
      </c>
      <c r="C220" s="45" t="s">
        <v>560</v>
      </c>
      <c r="D220" s="41">
        <v>0</v>
      </c>
      <c r="E220" s="41">
        <v>0</v>
      </c>
      <c r="F220" s="41">
        <f t="shared" si="3"/>
        <v>0</v>
      </c>
      <c r="G220" s="10"/>
    </row>
    <row r="221" spans="1:7" ht="15" customHeight="1">
      <c r="A221" s="43" t="s">
        <v>300</v>
      </c>
      <c r="B221" s="44" t="s">
        <v>274</v>
      </c>
      <c r="C221" s="45" t="s">
        <v>561</v>
      </c>
      <c r="D221" s="41">
        <v>0</v>
      </c>
      <c r="E221" s="41">
        <v>0</v>
      </c>
      <c r="F221" s="41">
        <f t="shared" si="3"/>
        <v>0</v>
      </c>
      <c r="G221" s="10"/>
    </row>
    <row r="222" spans="1:7" ht="15" customHeight="1">
      <c r="A222" s="43" t="s">
        <v>320</v>
      </c>
      <c r="B222" s="44" t="s">
        <v>274</v>
      </c>
      <c r="C222" s="45" t="s">
        <v>562</v>
      </c>
      <c r="D222" s="41">
        <v>1762400</v>
      </c>
      <c r="E222" s="41">
        <v>528720</v>
      </c>
      <c r="F222" s="41">
        <f t="shared" si="3"/>
        <v>1233680</v>
      </c>
      <c r="G222" s="10"/>
    </row>
    <row r="223" spans="1:7" ht="15" customHeight="1">
      <c r="A223" s="43" t="s">
        <v>387</v>
      </c>
      <c r="B223" s="44" t="s">
        <v>274</v>
      </c>
      <c r="C223" s="45" t="s">
        <v>563</v>
      </c>
      <c r="D223" s="41">
        <v>1762400</v>
      </c>
      <c r="E223" s="41">
        <v>528720</v>
      </c>
      <c r="F223" s="41">
        <f t="shared" si="3"/>
        <v>1233680</v>
      </c>
      <c r="G223" s="10"/>
    </row>
    <row r="224" spans="1:7" ht="36" customHeight="1">
      <c r="A224" s="43" t="s">
        <v>389</v>
      </c>
      <c r="B224" s="44" t="s">
        <v>274</v>
      </c>
      <c r="C224" s="45" t="s">
        <v>564</v>
      </c>
      <c r="D224" s="41">
        <v>1762400</v>
      </c>
      <c r="E224" s="41">
        <v>528720</v>
      </c>
      <c r="F224" s="41">
        <f t="shared" si="3"/>
        <v>1233680</v>
      </c>
      <c r="G224" s="10"/>
    </row>
    <row r="225" spans="1:7" ht="24" customHeight="1">
      <c r="A225" s="43" t="s">
        <v>506</v>
      </c>
      <c r="B225" s="44" t="s">
        <v>274</v>
      </c>
      <c r="C225" s="45" t="s">
        <v>565</v>
      </c>
      <c r="D225" s="41">
        <v>44106966.810000002</v>
      </c>
      <c r="E225" s="41">
        <v>9419382.9700000007</v>
      </c>
      <c r="F225" s="41">
        <f t="shared" si="3"/>
        <v>34687583.840000004</v>
      </c>
      <c r="G225" s="10"/>
    </row>
    <row r="226" spans="1:7" ht="15" customHeight="1">
      <c r="A226" s="43" t="s">
        <v>508</v>
      </c>
      <c r="B226" s="44" t="s">
        <v>274</v>
      </c>
      <c r="C226" s="45" t="s">
        <v>566</v>
      </c>
      <c r="D226" s="41">
        <v>44106966.810000002</v>
      </c>
      <c r="E226" s="41">
        <v>9419382.9700000007</v>
      </c>
      <c r="F226" s="41">
        <f t="shared" si="3"/>
        <v>34687583.840000004</v>
      </c>
      <c r="G226" s="10"/>
    </row>
    <row r="227" spans="1:7" ht="48" customHeight="1">
      <c r="A227" s="43" t="s">
        <v>510</v>
      </c>
      <c r="B227" s="44" t="s">
        <v>274</v>
      </c>
      <c r="C227" s="45" t="s">
        <v>567</v>
      </c>
      <c r="D227" s="41">
        <v>43369600</v>
      </c>
      <c r="E227" s="41">
        <v>9419382.9700000007</v>
      </c>
      <c r="F227" s="41">
        <f t="shared" si="3"/>
        <v>33950217.030000001</v>
      </c>
      <c r="G227" s="10"/>
    </row>
    <row r="228" spans="1:7" ht="15" customHeight="1">
      <c r="A228" s="43" t="s">
        <v>512</v>
      </c>
      <c r="B228" s="44" t="s">
        <v>274</v>
      </c>
      <c r="C228" s="45" t="s">
        <v>568</v>
      </c>
      <c r="D228" s="41">
        <v>737366.81</v>
      </c>
      <c r="E228" s="41" t="s">
        <v>25</v>
      </c>
      <c r="F228" s="41" t="e">
        <f t="shared" si="3"/>
        <v>#VALUE!</v>
      </c>
      <c r="G228" s="10"/>
    </row>
    <row r="229" spans="1:7" ht="15" customHeight="1">
      <c r="A229" s="43" t="s">
        <v>569</v>
      </c>
      <c r="B229" s="44" t="s">
        <v>274</v>
      </c>
      <c r="C229" s="45" t="s">
        <v>570</v>
      </c>
      <c r="D229" s="41">
        <v>14812619.029999999</v>
      </c>
      <c r="E229" s="41">
        <v>2449715.62</v>
      </c>
      <c r="F229" s="41">
        <f t="shared" si="3"/>
        <v>12362903.41</v>
      </c>
      <c r="G229" s="10"/>
    </row>
    <row r="230" spans="1:7" ht="15" customHeight="1">
      <c r="A230" s="43" t="s">
        <v>571</v>
      </c>
      <c r="B230" s="44" t="s">
        <v>274</v>
      </c>
      <c r="C230" s="45" t="s">
        <v>572</v>
      </c>
      <c r="D230" s="41">
        <v>2822100</v>
      </c>
      <c r="E230" s="41">
        <v>643709</v>
      </c>
      <c r="F230" s="41">
        <f t="shared" si="3"/>
        <v>2178391</v>
      </c>
      <c r="G230" s="10"/>
    </row>
    <row r="231" spans="1:7" ht="15" customHeight="1">
      <c r="A231" s="43" t="s">
        <v>372</v>
      </c>
      <c r="B231" s="44" t="s">
        <v>274</v>
      </c>
      <c r="C231" s="45" t="s">
        <v>573</v>
      </c>
      <c r="D231" s="41">
        <v>2822100</v>
      </c>
      <c r="E231" s="41">
        <v>643709</v>
      </c>
      <c r="F231" s="41">
        <f t="shared" si="3"/>
        <v>2178391</v>
      </c>
      <c r="G231" s="10"/>
    </row>
    <row r="232" spans="1:7" ht="24" customHeight="1">
      <c r="A232" s="43" t="s">
        <v>374</v>
      </c>
      <c r="B232" s="44" t="s">
        <v>274</v>
      </c>
      <c r="C232" s="45" t="s">
        <v>574</v>
      </c>
      <c r="D232" s="41">
        <v>2822100</v>
      </c>
      <c r="E232" s="41">
        <v>643709</v>
      </c>
      <c r="F232" s="41">
        <f t="shared" si="3"/>
        <v>2178391</v>
      </c>
      <c r="G232" s="10"/>
    </row>
    <row r="233" spans="1:7" ht="24" customHeight="1">
      <c r="A233" s="43" t="s">
        <v>376</v>
      </c>
      <c r="B233" s="44" t="s">
        <v>274</v>
      </c>
      <c r="C233" s="45" t="s">
        <v>575</v>
      </c>
      <c r="D233" s="41">
        <v>2822100</v>
      </c>
      <c r="E233" s="41">
        <v>643709</v>
      </c>
      <c r="F233" s="41">
        <f t="shared" si="3"/>
        <v>2178391</v>
      </c>
      <c r="G233" s="10"/>
    </row>
    <row r="234" spans="1:7" ht="15" customHeight="1">
      <c r="A234" s="43" t="s">
        <v>576</v>
      </c>
      <c r="B234" s="44" t="s">
        <v>274</v>
      </c>
      <c r="C234" s="45" t="s">
        <v>577</v>
      </c>
      <c r="D234" s="41">
        <v>270000</v>
      </c>
      <c r="E234" s="41">
        <v>24452.5</v>
      </c>
      <c r="F234" s="41">
        <f t="shared" si="3"/>
        <v>245547.5</v>
      </c>
      <c r="G234" s="10"/>
    </row>
    <row r="235" spans="1:7" ht="15" customHeight="1">
      <c r="A235" s="43" t="s">
        <v>372</v>
      </c>
      <c r="B235" s="44" t="s">
        <v>274</v>
      </c>
      <c r="C235" s="45" t="s">
        <v>578</v>
      </c>
      <c r="D235" s="41">
        <v>270000</v>
      </c>
      <c r="E235" s="41">
        <v>24452.5</v>
      </c>
      <c r="F235" s="41">
        <f t="shared" si="3"/>
        <v>245547.5</v>
      </c>
      <c r="G235" s="10"/>
    </row>
    <row r="236" spans="1:7" ht="24" customHeight="1">
      <c r="A236" s="43" t="s">
        <v>374</v>
      </c>
      <c r="B236" s="44" t="s">
        <v>274</v>
      </c>
      <c r="C236" s="45" t="s">
        <v>579</v>
      </c>
      <c r="D236" s="41">
        <v>270000</v>
      </c>
      <c r="E236" s="41">
        <v>24452.5</v>
      </c>
      <c r="F236" s="41">
        <f t="shared" si="3"/>
        <v>245547.5</v>
      </c>
      <c r="G236" s="10"/>
    </row>
    <row r="237" spans="1:7" ht="24" customHeight="1">
      <c r="A237" s="43" t="s">
        <v>376</v>
      </c>
      <c r="B237" s="44" t="s">
        <v>274</v>
      </c>
      <c r="C237" s="45" t="s">
        <v>580</v>
      </c>
      <c r="D237" s="41">
        <v>270000</v>
      </c>
      <c r="E237" s="41">
        <v>24452.5</v>
      </c>
      <c r="F237" s="41">
        <f t="shared" si="3"/>
        <v>245547.5</v>
      </c>
      <c r="G237" s="10"/>
    </row>
    <row r="238" spans="1:7" ht="15" customHeight="1">
      <c r="A238" s="43" t="s">
        <v>581</v>
      </c>
      <c r="B238" s="44" t="s">
        <v>274</v>
      </c>
      <c r="C238" s="45" t="s">
        <v>582</v>
      </c>
      <c r="D238" s="41">
        <v>9835660.2100000009</v>
      </c>
      <c r="E238" s="41">
        <v>1481800</v>
      </c>
      <c r="F238" s="41">
        <f t="shared" si="3"/>
        <v>8353860.2100000009</v>
      </c>
      <c r="G238" s="10"/>
    </row>
    <row r="239" spans="1:7" ht="24" customHeight="1">
      <c r="A239" s="43" t="s">
        <v>380</v>
      </c>
      <c r="B239" s="44" t="s">
        <v>274</v>
      </c>
      <c r="C239" s="45" t="s">
        <v>583</v>
      </c>
      <c r="D239" s="41">
        <v>4115260.21</v>
      </c>
      <c r="E239" s="41">
        <v>0</v>
      </c>
      <c r="F239" s="41">
        <f t="shared" si="3"/>
        <v>4115260.21</v>
      </c>
      <c r="G239" s="10"/>
    </row>
    <row r="240" spans="1:7" ht="15" customHeight="1">
      <c r="A240" s="43" t="s">
        <v>382</v>
      </c>
      <c r="B240" s="44" t="s">
        <v>274</v>
      </c>
      <c r="C240" s="45" t="s">
        <v>584</v>
      </c>
      <c r="D240" s="41">
        <v>4115260.21</v>
      </c>
      <c r="E240" s="41">
        <v>0</v>
      </c>
      <c r="F240" s="41">
        <f t="shared" si="3"/>
        <v>4115260.21</v>
      </c>
      <c r="G240" s="10"/>
    </row>
    <row r="241" spans="1:7" ht="36" customHeight="1">
      <c r="A241" s="43" t="s">
        <v>384</v>
      </c>
      <c r="B241" s="44" t="s">
        <v>274</v>
      </c>
      <c r="C241" s="45" t="s">
        <v>585</v>
      </c>
      <c r="D241" s="41">
        <v>4115260.21</v>
      </c>
      <c r="E241" s="41">
        <v>0</v>
      </c>
      <c r="F241" s="41">
        <f t="shared" si="3"/>
        <v>4115260.21</v>
      </c>
      <c r="G241" s="10"/>
    </row>
    <row r="242" spans="1:7" ht="24" customHeight="1">
      <c r="A242" s="43" t="s">
        <v>506</v>
      </c>
      <c r="B242" s="44" t="s">
        <v>274</v>
      </c>
      <c r="C242" s="45" t="s">
        <v>586</v>
      </c>
      <c r="D242" s="41">
        <v>5720400</v>
      </c>
      <c r="E242" s="41">
        <v>1481800</v>
      </c>
      <c r="F242" s="41">
        <f t="shared" si="3"/>
        <v>4238600</v>
      </c>
      <c r="G242" s="10"/>
    </row>
    <row r="243" spans="1:7" ht="15" customHeight="1">
      <c r="A243" s="43" t="s">
        <v>508</v>
      </c>
      <c r="B243" s="44" t="s">
        <v>274</v>
      </c>
      <c r="C243" s="45" t="s">
        <v>587</v>
      </c>
      <c r="D243" s="41">
        <v>5720400</v>
      </c>
      <c r="E243" s="41">
        <v>1481800</v>
      </c>
      <c r="F243" s="41">
        <f t="shared" si="3"/>
        <v>4238600</v>
      </c>
      <c r="G243" s="10"/>
    </row>
    <row r="244" spans="1:7" ht="15" customHeight="1">
      <c r="A244" s="43" t="s">
        <v>512</v>
      </c>
      <c r="B244" s="44" t="s">
        <v>274</v>
      </c>
      <c r="C244" s="45" t="s">
        <v>588</v>
      </c>
      <c r="D244" s="41">
        <v>5720400</v>
      </c>
      <c r="E244" s="41">
        <v>1481800</v>
      </c>
      <c r="F244" s="41">
        <f t="shared" si="3"/>
        <v>4238600</v>
      </c>
      <c r="G244" s="10"/>
    </row>
    <row r="245" spans="1:7" ht="15" customHeight="1">
      <c r="A245" s="43" t="s">
        <v>589</v>
      </c>
      <c r="B245" s="44" t="s">
        <v>274</v>
      </c>
      <c r="C245" s="45" t="s">
        <v>590</v>
      </c>
      <c r="D245" s="41">
        <v>1884858.82</v>
      </c>
      <c r="E245" s="41">
        <v>299754.12</v>
      </c>
      <c r="F245" s="41">
        <f t="shared" si="3"/>
        <v>1585104.7000000002</v>
      </c>
      <c r="G245" s="10"/>
    </row>
    <row r="246" spans="1:7" ht="48" customHeight="1">
      <c r="A246" s="43" t="s">
        <v>278</v>
      </c>
      <c r="B246" s="44" t="s">
        <v>274</v>
      </c>
      <c r="C246" s="45" t="s">
        <v>591</v>
      </c>
      <c r="D246" s="41">
        <v>1571490</v>
      </c>
      <c r="E246" s="41">
        <v>274624.56</v>
      </c>
      <c r="F246" s="41">
        <f t="shared" si="3"/>
        <v>1296865.44</v>
      </c>
      <c r="G246" s="10"/>
    </row>
    <row r="247" spans="1:7" ht="24" customHeight="1">
      <c r="A247" s="43" t="s">
        <v>280</v>
      </c>
      <c r="B247" s="44" t="s">
        <v>274</v>
      </c>
      <c r="C247" s="45" t="s">
        <v>592</v>
      </c>
      <c r="D247" s="41">
        <v>1571490</v>
      </c>
      <c r="E247" s="41">
        <v>274624.56</v>
      </c>
      <c r="F247" s="41">
        <f t="shared" si="3"/>
        <v>1296865.44</v>
      </c>
      <c r="G247" s="10"/>
    </row>
    <row r="248" spans="1:7" ht="15" customHeight="1">
      <c r="A248" s="43" t="s">
        <v>282</v>
      </c>
      <c r="B248" s="44" t="s">
        <v>274</v>
      </c>
      <c r="C248" s="45" t="s">
        <v>593</v>
      </c>
      <c r="D248" s="41">
        <v>1195460</v>
      </c>
      <c r="E248" s="41">
        <v>222935.17</v>
      </c>
      <c r="F248" s="41">
        <f t="shared" si="3"/>
        <v>972524.83</v>
      </c>
      <c r="G248" s="10"/>
    </row>
    <row r="249" spans="1:7" ht="24" customHeight="1">
      <c r="A249" s="43" t="s">
        <v>291</v>
      </c>
      <c r="B249" s="44" t="s">
        <v>274</v>
      </c>
      <c r="C249" s="45" t="s">
        <v>594</v>
      </c>
      <c r="D249" s="41">
        <v>15000</v>
      </c>
      <c r="E249" s="41">
        <v>0</v>
      </c>
      <c r="F249" s="41">
        <f t="shared" si="3"/>
        <v>15000</v>
      </c>
      <c r="G249" s="10"/>
    </row>
    <row r="250" spans="1:7" ht="36" customHeight="1">
      <c r="A250" s="43" t="s">
        <v>284</v>
      </c>
      <c r="B250" s="44" t="s">
        <v>274</v>
      </c>
      <c r="C250" s="45" t="s">
        <v>595</v>
      </c>
      <c r="D250" s="41">
        <v>361030</v>
      </c>
      <c r="E250" s="41">
        <v>51689.39</v>
      </c>
      <c r="F250" s="41">
        <f t="shared" si="3"/>
        <v>309340.61</v>
      </c>
      <c r="G250" s="10"/>
    </row>
    <row r="251" spans="1:7" ht="24" customHeight="1">
      <c r="A251" s="43" t="s">
        <v>296</v>
      </c>
      <c r="B251" s="44" t="s">
        <v>274</v>
      </c>
      <c r="C251" s="45" t="s">
        <v>596</v>
      </c>
      <c r="D251" s="41">
        <v>186710</v>
      </c>
      <c r="E251" s="41">
        <v>9913.56</v>
      </c>
      <c r="F251" s="41">
        <f t="shared" si="3"/>
        <v>176796.44</v>
      </c>
      <c r="G251" s="10"/>
    </row>
    <row r="252" spans="1:7" ht="24" customHeight="1">
      <c r="A252" s="43" t="s">
        <v>298</v>
      </c>
      <c r="B252" s="44" t="s">
        <v>274</v>
      </c>
      <c r="C252" s="45" t="s">
        <v>597</v>
      </c>
      <c r="D252" s="41">
        <v>186710</v>
      </c>
      <c r="E252" s="41">
        <v>9913.56</v>
      </c>
      <c r="F252" s="41">
        <f t="shared" si="3"/>
        <v>176796.44</v>
      </c>
      <c r="G252" s="10"/>
    </row>
    <row r="253" spans="1:7" ht="15" customHeight="1">
      <c r="A253" s="43" t="s">
        <v>300</v>
      </c>
      <c r="B253" s="44" t="s">
        <v>274</v>
      </c>
      <c r="C253" s="45" t="s">
        <v>598</v>
      </c>
      <c r="D253" s="41">
        <v>186710</v>
      </c>
      <c r="E253" s="41">
        <v>9913.56</v>
      </c>
      <c r="F253" s="41">
        <f t="shared" si="3"/>
        <v>176796.44</v>
      </c>
      <c r="G253" s="10"/>
    </row>
    <row r="254" spans="1:7" ht="15" customHeight="1">
      <c r="A254" s="43" t="s">
        <v>372</v>
      </c>
      <c r="B254" s="44" t="s">
        <v>274</v>
      </c>
      <c r="C254" s="45" t="s">
        <v>599</v>
      </c>
      <c r="D254" s="41">
        <v>91300</v>
      </c>
      <c r="E254" s="41">
        <v>15216</v>
      </c>
      <c r="F254" s="41">
        <f t="shared" si="3"/>
        <v>76084</v>
      </c>
      <c r="G254" s="10"/>
    </row>
    <row r="255" spans="1:7" ht="24" customHeight="1">
      <c r="A255" s="43" t="s">
        <v>374</v>
      </c>
      <c r="B255" s="44" t="s">
        <v>274</v>
      </c>
      <c r="C255" s="45" t="s">
        <v>600</v>
      </c>
      <c r="D255" s="41">
        <v>91300</v>
      </c>
      <c r="E255" s="41">
        <v>15216</v>
      </c>
      <c r="F255" s="41">
        <f t="shared" si="3"/>
        <v>76084</v>
      </c>
      <c r="G255" s="10"/>
    </row>
    <row r="256" spans="1:7" ht="24" customHeight="1">
      <c r="A256" s="43" t="s">
        <v>601</v>
      </c>
      <c r="B256" s="44" t="s">
        <v>274</v>
      </c>
      <c r="C256" s="45" t="s">
        <v>602</v>
      </c>
      <c r="D256" s="41">
        <v>91300</v>
      </c>
      <c r="E256" s="41">
        <v>15216</v>
      </c>
      <c r="F256" s="41">
        <f t="shared" si="3"/>
        <v>76084</v>
      </c>
      <c r="G256" s="10"/>
    </row>
    <row r="257" spans="1:7" ht="15" customHeight="1">
      <c r="A257" s="43" t="s">
        <v>302</v>
      </c>
      <c r="B257" s="44" t="s">
        <v>274</v>
      </c>
      <c r="C257" s="45" t="s">
        <v>603</v>
      </c>
      <c r="D257" s="41">
        <v>35358.82</v>
      </c>
      <c r="E257" s="41">
        <v>0</v>
      </c>
      <c r="F257" s="41">
        <f t="shared" si="3"/>
        <v>35358.82</v>
      </c>
      <c r="G257" s="10"/>
    </row>
    <row r="258" spans="1:7" ht="36" customHeight="1">
      <c r="A258" s="43" t="s">
        <v>393</v>
      </c>
      <c r="B258" s="44" t="s">
        <v>274</v>
      </c>
      <c r="C258" s="45" t="s">
        <v>604</v>
      </c>
      <c r="D258" s="41">
        <v>35358.82</v>
      </c>
      <c r="E258" s="41">
        <v>0</v>
      </c>
      <c r="F258" s="41">
        <f t="shared" si="3"/>
        <v>35358.82</v>
      </c>
      <c r="G258" s="10"/>
    </row>
    <row r="259" spans="1:7" ht="48" customHeight="1">
      <c r="A259" s="43" t="s">
        <v>395</v>
      </c>
      <c r="B259" s="44" t="s">
        <v>274</v>
      </c>
      <c r="C259" s="45" t="s">
        <v>605</v>
      </c>
      <c r="D259" s="41">
        <v>35358.82</v>
      </c>
      <c r="E259" s="41">
        <v>0</v>
      </c>
      <c r="F259" s="41">
        <f t="shared" si="3"/>
        <v>35358.82</v>
      </c>
      <c r="G259" s="10"/>
    </row>
    <row r="260" spans="1:7" ht="15" customHeight="1">
      <c r="A260" s="43" t="s">
        <v>606</v>
      </c>
      <c r="B260" s="44" t="s">
        <v>274</v>
      </c>
      <c r="C260" s="45" t="s">
        <v>607</v>
      </c>
      <c r="D260" s="41">
        <v>500000</v>
      </c>
      <c r="E260" s="41">
        <v>110000</v>
      </c>
      <c r="F260" s="41">
        <f t="shared" si="3"/>
        <v>390000</v>
      </c>
      <c r="G260" s="10"/>
    </row>
    <row r="261" spans="1:7" ht="15" customHeight="1">
      <c r="A261" s="43" t="s">
        <v>608</v>
      </c>
      <c r="B261" s="44" t="s">
        <v>274</v>
      </c>
      <c r="C261" s="45" t="s">
        <v>609</v>
      </c>
      <c r="D261" s="41">
        <v>500000</v>
      </c>
      <c r="E261" s="41">
        <v>110000</v>
      </c>
      <c r="F261" s="41">
        <f t="shared" si="3"/>
        <v>390000</v>
      </c>
      <c r="G261" s="10"/>
    </row>
    <row r="262" spans="1:7" ht="24" customHeight="1">
      <c r="A262" s="43" t="s">
        <v>296</v>
      </c>
      <c r="B262" s="44" t="s">
        <v>274</v>
      </c>
      <c r="C262" s="45" t="s">
        <v>610</v>
      </c>
      <c r="D262" s="41">
        <v>0</v>
      </c>
      <c r="E262" s="41">
        <v>0</v>
      </c>
      <c r="F262" s="41">
        <f t="shared" si="3"/>
        <v>0</v>
      </c>
      <c r="G262" s="10"/>
    </row>
    <row r="263" spans="1:7" ht="24" customHeight="1">
      <c r="A263" s="43" t="s">
        <v>298</v>
      </c>
      <c r="B263" s="44" t="s">
        <v>274</v>
      </c>
      <c r="C263" s="45" t="s">
        <v>611</v>
      </c>
      <c r="D263" s="41">
        <v>0</v>
      </c>
      <c r="E263" s="41">
        <v>0</v>
      </c>
      <c r="F263" s="41">
        <f t="shared" si="3"/>
        <v>0</v>
      </c>
      <c r="G263" s="10"/>
    </row>
    <row r="264" spans="1:7" ht="15" customHeight="1">
      <c r="A264" s="43" t="s">
        <v>300</v>
      </c>
      <c r="B264" s="44" t="s">
        <v>274</v>
      </c>
      <c r="C264" s="45" t="s">
        <v>612</v>
      </c>
      <c r="D264" s="41">
        <v>0</v>
      </c>
      <c r="E264" s="41">
        <v>0</v>
      </c>
      <c r="F264" s="41">
        <f t="shared" si="3"/>
        <v>0</v>
      </c>
      <c r="G264" s="10"/>
    </row>
    <row r="265" spans="1:7" ht="15" customHeight="1">
      <c r="A265" s="43" t="s">
        <v>320</v>
      </c>
      <c r="B265" s="44" t="s">
        <v>274</v>
      </c>
      <c r="C265" s="45" t="s">
        <v>613</v>
      </c>
      <c r="D265" s="41">
        <v>0</v>
      </c>
      <c r="E265" s="41">
        <v>0</v>
      </c>
      <c r="F265" s="41">
        <f t="shared" ref="F265:F295" si="4">D265-E265</f>
        <v>0</v>
      </c>
      <c r="G265" s="10"/>
    </row>
    <row r="266" spans="1:7" ht="15" customHeight="1">
      <c r="A266" s="43" t="s">
        <v>249</v>
      </c>
      <c r="B266" s="44" t="s">
        <v>274</v>
      </c>
      <c r="C266" s="45" t="s">
        <v>614</v>
      </c>
      <c r="D266" s="41">
        <v>0</v>
      </c>
      <c r="E266" s="41">
        <v>0</v>
      </c>
      <c r="F266" s="41">
        <f t="shared" si="4"/>
        <v>0</v>
      </c>
      <c r="G266" s="10"/>
    </row>
    <row r="267" spans="1:7" ht="24" customHeight="1">
      <c r="A267" s="43" t="s">
        <v>506</v>
      </c>
      <c r="B267" s="44" t="s">
        <v>274</v>
      </c>
      <c r="C267" s="45" t="s">
        <v>615</v>
      </c>
      <c r="D267" s="41">
        <v>500000</v>
      </c>
      <c r="E267" s="41">
        <v>110000</v>
      </c>
      <c r="F267" s="41">
        <f t="shared" si="4"/>
        <v>390000</v>
      </c>
      <c r="G267" s="10"/>
    </row>
    <row r="268" spans="1:7" ht="15" customHeight="1">
      <c r="A268" s="43" t="s">
        <v>508</v>
      </c>
      <c r="B268" s="44" t="s">
        <v>274</v>
      </c>
      <c r="C268" s="45" t="s">
        <v>616</v>
      </c>
      <c r="D268" s="41">
        <v>500000</v>
      </c>
      <c r="E268" s="41">
        <v>110000</v>
      </c>
      <c r="F268" s="41">
        <f t="shared" si="4"/>
        <v>390000</v>
      </c>
      <c r="G268" s="10"/>
    </row>
    <row r="269" spans="1:7" ht="15" customHeight="1">
      <c r="A269" s="43" t="s">
        <v>512</v>
      </c>
      <c r="B269" s="44" t="s">
        <v>274</v>
      </c>
      <c r="C269" s="45" t="s">
        <v>617</v>
      </c>
      <c r="D269" s="41">
        <v>500000</v>
      </c>
      <c r="E269" s="41">
        <v>110000</v>
      </c>
      <c r="F269" s="41">
        <f t="shared" si="4"/>
        <v>390000</v>
      </c>
      <c r="G269" s="10"/>
    </row>
    <row r="270" spans="1:7" ht="15" customHeight="1">
      <c r="A270" s="43" t="s">
        <v>618</v>
      </c>
      <c r="B270" s="44" t="s">
        <v>274</v>
      </c>
      <c r="C270" s="45" t="s">
        <v>619</v>
      </c>
      <c r="D270" s="41">
        <v>0</v>
      </c>
      <c r="E270" s="41">
        <v>0</v>
      </c>
      <c r="F270" s="41">
        <f t="shared" si="4"/>
        <v>0</v>
      </c>
      <c r="G270" s="10"/>
    </row>
    <row r="271" spans="1:7" ht="48" customHeight="1">
      <c r="A271" s="43" t="s">
        <v>278</v>
      </c>
      <c r="B271" s="44" t="s">
        <v>274</v>
      </c>
      <c r="C271" s="45" t="s">
        <v>620</v>
      </c>
      <c r="D271" s="41">
        <v>0</v>
      </c>
      <c r="E271" s="41">
        <v>0</v>
      </c>
      <c r="F271" s="41">
        <f t="shared" si="4"/>
        <v>0</v>
      </c>
      <c r="G271" s="10"/>
    </row>
    <row r="272" spans="1:7" ht="24" customHeight="1">
      <c r="A272" s="43" t="s">
        <v>280</v>
      </c>
      <c r="B272" s="44" t="s">
        <v>274</v>
      </c>
      <c r="C272" s="45" t="s">
        <v>621</v>
      </c>
      <c r="D272" s="41">
        <v>0</v>
      </c>
      <c r="E272" s="41">
        <v>0</v>
      </c>
      <c r="F272" s="41">
        <f t="shared" si="4"/>
        <v>0</v>
      </c>
      <c r="G272" s="10"/>
    </row>
    <row r="273" spans="1:7" ht="15" customHeight="1">
      <c r="A273" s="43" t="s">
        <v>282</v>
      </c>
      <c r="B273" s="44" t="s">
        <v>274</v>
      </c>
      <c r="C273" s="45" t="s">
        <v>622</v>
      </c>
      <c r="D273" s="41">
        <v>0</v>
      </c>
      <c r="E273" s="41">
        <v>0</v>
      </c>
      <c r="F273" s="41">
        <f t="shared" si="4"/>
        <v>0</v>
      </c>
      <c r="G273" s="10"/>
    </row>
    <row r="274" spans="1:7" ht="36" customHeight="1">
      <c r="A274" s="43" t="s">
        <v>284</v>
      </c>
      <c r="B274" s="44" t="s">
        <v>274</v>
      </c>
      <c r="C274" s="45" t="s">
        <v>623</v>
      </c>
      <c r="D274" s="41">
        <v>0</v>
      </c>
      <c r="E274" s="41">
        <v>0</v>
      </c>
      <c r="F274" s="41">
        <f t="shared" si="4"/>
        <v>0</v>
      </c>
      <c r="G274" s="10"/>
    </row>
    <row r="275" spans="1:7" ht="24" customHeight="1">
      <c r="A275" s="43" t="s">
        <v>296</v>
      </c>
      <c r="B275" s="44" t="s">
        <v>274</v>
      </c>
      <c r="C275" s="45" t="s">
        <v>624</v>
      </c>
      <c r="D275" s="41">
        <v>0</v>
      </c>
      <c r="E275" s="41">
        <v>0</v>
      </c>
      <c r="F275" s="41">
        <f t="shared" si="4"/>
        <v>0</v>
      </c>
      <c r="G275" s="10"/>
    </row>
    <row r="276" spans="1:7" ht="24" customHeight="1">
      <c r="A276" s="43" t="s">
        <v>298</v>
      </c>
      <c r="B276" s="44" t="s">
        <v>274</v>
      </c>
      <c r="C276" s="45" t="s">
        <v>625</v>
      </c>
      <c r="D276" s="41">
        <v>0</v>
      </c>
      <c r="E276" s="41">
        <v>0</v>
      </c>
      <c r="F276" s="41">
        <f t="shared" si="4"/>
        <v>0</v>
      </c>
      <c r="G276" s="10"/>
    </row>
    <row r="277" spans="1:7" ht="15" customHeight="1">
      <c r="A277" s="43" t="s">
        <v>300</v>
      </c>
      <c r="B277" s="44" t="s">
        <v>274</v>
      </c>
      <c r="C277" s="45" t="s">
        <v>626</v>
      </c>
      <c r="D277" s="41">
        <v>0</v>
      </c>
      <c r="E277" s="41">
        <v>0</v>
      </c>
      <c r="F277" s="41">
        <f t="shared" si="4"/>
        <v>0</v>
      </c>
      <c r="G277" s="10"/>
    </row>
    <row r="278" spans="1:7" ht="24" customHeight="1">
      <c r="A278" s="43" t="s">
        <v>627</v>
      </c>
      <c r="B278" s="44" t="s">
        <v>274</v>
      </c>
      <c r="C278" s="45" t="s">
        <v>628</v>
      </c>
      <c r="D278" s="41">
        <v>2842200</v>
      </c>
      <c r="E278" s="41">
        <v>499883.24</v>
      </c>
      <c r="F278" s="41">
        <f t="shared" si="4"/>
        <v>2342316.7599999998</v>
      </c>
      <c r="G278" s="10"/>
    </row>
    <row r="279" spans="1:7" ht="24" customHeight="1">
      <c r="A279" s="43" t="s">
        <v>629</v>
      </c>
      <c r="B279" s="44" t="s">
        <v>274</v>
      </c>
      <c r="C279" s="45" t="s">
        <v>630</v>
      </c>
      <c r="D279" s="41">
        <v>2842200</v>
      </c>
      <c r="E279" s="41">
        <v>499883.24</v>
      </c>
      <c r="F279" s="41">
        <f t="shared" si="4"/>
        <v>2342316.7599999998</v>
      </c>
      <c r="G279" s="10"/>
    </row>
    <row r="280" spans="1:7" ht="15" customHeight="1">
      <c r="A280" s="43" t="s">
        <v>631</v>
      </c>
      <c r="B280" s="44" t="s">
        <v>274</v>
      </c>
      <c r="C280" s="45" t="s">
        <v>632</v>
      </c>
      <c r="D280" s="41">
        <v>2842200</v>
      </c>
      <c r="E280" s="41">
        <v>499883.24</v>
      </c>
      <c r="F280" s="41">
        <f t="shared" si="4"/>
        <v>2342316.7599999998</v>
      </c>
      <c r="G280" s="10"/>
    </row>
    <row r="281" spans="1:7" ht="15" customHeight="1">
      <c r="A281" s="43" t="s">
        <v>633</v>
      </c>
      <c r="B281" s="44" t="s">
        <v>274</v>
      </c>
      <c r="C281" s="45" t="s">
        <v>634</v>
      </c>
      <c r="D281" s="41">
        <v>2842200</v>
      </c>
      <c r="E281" s="41">
        <v>499883.24</v>
      </c>
      <c r="F281" s="41">
        <f t="shared" si="4"/>
        <v>2342316.7599999998</v>
      </c>
      <c r="G281" s="10"/>
    </row>
    <row r="282" spans="1:7" ht="36" customHeight="1">
      <c r="A282" s="43" t="s">
        <v>635</v>
      </c>
      <c r="B282" s="44" t="s">
        <v>274</v>
      </c>
      <c r="C282" s="45" t="s">
        <v>636</v>
      </c>
      <c r="D282" s="41">
        <v>9663600</v>
      </c>
      <c r="E282" s="41">
        <v>1625100</v>
      </c>
      <c r="F282" s="41">
        <f t="shared" si="4"/>
        <v>8038500</v>
      </c>
      <c r="G282" s="10"/>
    </row>
    <row r="283" spans="1:7" ht="36" customHeight="1">
      <c r="A283" s="43" t="s">
        <v>637</v>
      </c>
      <c r="B283" s="44" t="s">
        <v>274</v>
      </c>
      <c r="C283" s="45" t="s">
        <v>638</v>
      </c>
      <c r="D283" s="41">
        <v>3317200</v>
      </c>
      <c r="E283" s="41">
        <v>825100</v>
      </c>
      <c r="F283" s="41">
        <f t="shared" si="4"/>
        <v>2492100</v>
      </c>
      <c r="G283" s="10"/>
    </row>
    <row r="284" spans="1:7" ht="15" customHeight="1">
      <c r="A284" s="43" t="s">
        <v>320</v>
      </c>
      <c r="B284" s="44" t="s">
        <v>274</v>
      </c>
      <c r="C284" s="45" t="s">
        <v>639</v>
      </c>
      <c r="D284" s="41">
        <v>3317200</v>
      </c>
      <c r="E284" s="41">
        <v>825100</v>
      </c>
      <c r="F284" s="41">
        <f t="shared" si="4"/>
        <v>2492100</v>
      </c>
      <c r="G284" s="10"/>
    </row>
    <row r="285" spans="1:7" ht="15" customHeight="1">
      <c r="A285" s="43" t="s">
        <v>640</v>
      </c>
      <c r="B285" s="44" t="s">
        <v>274</v>
      </c>
      <c r="C285" s="45" t="s">
        <v>641</v>
      </c>
      <c r="D285" s="41">
        <v>3317200</v>
      </c>
      <c r="E285" s="41">
        <v>825100</v>
      </c>
      <c r="F285" s="41">
        <f t="shared" si="4"/>
        <v>2492100</v>
      </c>
      <c r="G285" s="10"/>
    </row>
    <row r="286" spans="1:7" ht="15" customHeight="1">
      <c r="A286" s="43" t="s">
        <v>169</v>
      </c>
      <c r="B286" s="44" t="s">
        <v>274</v>
      </c>
      <c r="C286" s="45" t="s">
        <v>642</v>
      </c>
      <c r="D286" s="41">
        <v>3317200</v>
      </c>
      <c r="E286" s="41">
        <v>825100</v>
      </c>
      <c r="F286" s="41">
        <f t="shared" si="4"/>
        <v>2492100</v>
      </c>
      <c r="G286" s="10"/>
    </row>
    <row r="287" spans="1:7" ht="15" customHeight="1">
      <c r="A287" s="43" t="s">
        <v>643</v>
      </c>
      <c r="B287" s="44" t="s">
        <v>274</v>
      </c>
      <c r="C287" s="45" t="s">
        <v>644</v>
      </c>
      <c r="D287" s="41">
        <v>3691900</v>
      </c>
      <c r="E287" s="41">
        <v>800000</v>
      </c>
      <c r="F287" s="41">
        <f t="shared" si="4"/>
        <v>2891900</v>
      </c>
      <c r="G287" s="10"/>
    </row>
    <row r="288" spans="1:7" ht="15" customHeight="1">
      <c r="A288" s="43" t="s">
        <v>320</v>
      </c>
      <c r="B288" s="44" t="s">
        <v>274</v>
      </c>
      <c r="C288" s="45" t="s">
        <v>645</v>
      </c>
      <c r="D288" s="41">
        <v>3691900</v>
      </c>
      <c r="E288" s="41">
        <v>800000</v>
      </c>
      <c r="F288" s="41">
        <f t="shared" si="4"/>
        <v>2891900</v>
      </c>
      <c r="G288" s="10"/>
    </row>
    <row r="289" spans="1:7" ht="15" customHeight="1">
      <c r="A289" s="43" t="s">
        <v>640</v>
      </c>
      <c r="B289" s="44" t="s">
        <v>274</v>
      </c>
      <c r="C289" s="45" t="s">
        <v>646</v>
      </c>
      <c r="D289" s="41">
        <v>3691900</v>
      </c>
      <c r="E289" s="41">
        <v>800000</v>
      </c>
      <c r="F289" s="41">
        <f t="shared" si="4"/>
        <v>2891900</v>
      </c>
      <c r="G289" s="10"/>
    </row>
    <row r="290" spans="1:7" ht="15" customHeight="1">
      <c r="A290" s="43" t="s">
        <v>643</v>
      </c>
      <c r="B290" s="44" t="s">
        <v>274</v>
      </c>
      <c r="C290" s="45" t="s">
        <v>647</v>
      </c>
      <c r="D290" s="41">
        <v>3691900</v>
      </c>
      <c r="E290" s="41">
        <v>800000</v>
      </c>
      <c r="F290" s="41">
        <f t="shared" si="4"/>
        <v>2891900</v>
      </c>
      <c r="G290" s="10"/>
    </row>
    <row r="291" spans="1:7" ht="15" customHeight="1">
      <c r="A291" s="43" t="s">
        <v>648</v>
      </c>
      <c r="B291" s="44" t="s">
        <v>274</v>
      </c>
      <c r="C291" s="45" t="s">
        <v>649</v>
      </c>
      <c r="D291" s="41">
        <v>2654500</v>
      </c>
      <c r="E291" s="41">
        <v>0</v>
      </c>
      <c r="F291" s="41">
        <f t="shared" si="4"/>
        <v>2654500</v>
      </c>
      <c r="G291" s="10"/>
    </row>
    <row r="292" spans="1:7" ht="15" customHeight="1">
      <c r="A292" s="43" t="s">
        <v>320</v>
      </c>
      <c r="B292" s="44" t="s">
        <v>274</v>
      </c>
      <c r="C292" s="45" t="s">
        <v>650</v>
      </c>
      <c r="D292" s="41">
        <v>2654500</v>
      </c>
      <c r="E292" s="41">
        <v>0</v>
      </c>
      <c r="F292" s="41">
        <f t="shared" si="4"/>
        <v>2654500</v>
      </c>
      <c r="G292" s="10"/>
    </row>
    <row r="293" spans="1:7" ht="15" customHeight="1" thickBot="1">
      <c r="A293" s="43" t="s">
        <v>249</v>
      </c>
      <c r="B293" s="44" t="s">
        <v>274</v>
      </c>
      <c r="C293" s="45" t="s">
        <v>651</v>
      </c>
      <c r="D293" s="41">
        <v>2654500</v>
      </c>
      <c r="E293" s="41">
        <v>0</v>
      </c>
      <c r="F293" s="41">
        <f t="shared" si="4"/>
        <v>2654500</v>
      </c>
      <c r="G293" s="10"/>
    </row>
    <row r="294" spans="1:7" ht="12.95" customHeight="1" thickBot="1">
      <c r="A294" s="46"/>
      <c r="B294" s="47"/>
      <c r="C294" s="47"/>
      <c r="D294" s="47"/>
      <c r="E294" s="47"/>
      <c r="F294" s="41"/>
      <c r="G294" s="4"/>
    </row>
    <row r="295" spans="1:7" ht="54.75" customHeight="1" thickBot="1">
      <c r="A295" s="48" t="s">
        <v>652</v>
      </c>
      <c r="B295" s="49">
        <v>450</v>
      </c>
      <c r="C295" s="50" t="s">
        <v>24</v>
      </c>
      <c r="D295" s="51">
        <v>-9456218.1199999992</v>
      </c>
      <c r="E295" s="51">
        <v>4989822.95</v>
      </c>
      <c r="F295" s="41">
        <f t="shared" si="4"/>
        <v>-14446041.07</v>
      </c>
      <c r="G295" s="10"/>
    </row>
    <row r="296" spans="1:7" ht="12.95" customHeight="1">
      <c r="A296" s="4"/>
      <c r="B296" s="52"/>
      <c r="C296" s="52"/>
      <c r="D296" s="52"/>
      <c r="E296" s="52"/>
      <c r="F296" s="52"/>
      <c r="G296" s="4"/>
    </row>
    <row r="297" spans="1:7" hidden="1">
      <c r="A297" s="11"/>
      <c r="B297" s="11"/>
      <c r="C297" s="11"/>
      <c r="D297" s="31"/>
      <c r="E297" s="31"/>
      <c r="F297" s="31"/>
      <c r="G297" s="4" t="s">
        <v>268</v>
      </c>
    </row>
  </sheetData>
  <mergeCells count="6">
    <mergeCell ref="A4:A5"/>
    <mergeCell ref="B4:B5"/>
    <mergeCell ref="C4:C5"/>
    <mergeCell ref="E4:E5"/>
    <mergeCell ref="F4:F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opLeftCell="A10" zoomScaleNormal="100" workbookViewId="0">
      <selection activeCell="I33" sqref="I33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2.5703125" style="1" customWidth="1"/>
    <col min="5" max="6" width="13.42578125" style="1" customWidth="1"/>
    <col min="7" max="7" width="9.7109375" style="1" customWidth="1"/>
    <col min="8" max="16384" width="9.140625" style="1"/>
  </cols>
  <sheetData>
    <row r="1" spans="1:7" ht="10.5" customHeight="1">
      <c r="A1" s="32"/>
      <c r="B1" s="54"/>
      <c r="C1" s="33"/>
      <c r="D1" s="34"/>
      <c r="E1" s="4"/>
      <c r="F1" s="4"/>
      <c r="G1" s="4"/>
    </row>
    <row r="2" spans="1:7" ht="14.1" customHeight="1">
      <c r="A2" s="73" t="s">
        <v>653</v>
      </c>
      <c r="B2" s="74"/>
      <c r="C2" s="74"/>
      <c r="D2" s="13"/>
      <c r="E2" s="4"/>
      <c r="F2" s="4"/>
      <c r="G2" s="4"/>
    </row>
    <row r="3" spans="1:7" ht="14.1" customHeight="1">
      <c r="A3" s="55"/>
      <c r="B3" s="56"/>
      <c r="C3" s="37"/>
      <c r="D3" s="36"/>
      <c r="E3" s="38"/>
      <c r="F3" s="38"/>
      <c r="G3" s="4"/>
    </row>
    <row r="4" spans="1:7" ht="11.45" customHeight="1">
      <c r="A4" s="67" t="s">
        <v>13</v>
      </c>
      <c r="B4" s="67" t="s">
        <v>14</v>
      </c>
      <c r="C4" s="67" t="s">
        <v>654</v>
      </c>
      <c r="D4" s="75" t="s">
        <v>710</v>
      </c>
      <c r="E4" s="77" t="s">
        <v>711</v>
      </c>
      <c r="F4" s="81" t="s">
        <v>712</v>
      </c>
      <c r="G4" s="6"/>
    </row>
    <row r="5" spans="1:7" ht="138" customHeight="1">
      <c r="A5" s="68"/>
      <c r="B5" s="68"/>
      <c r="C5" s="68"/>
      <c r="D5" s="76"/>
      <c r="E5" s="78"/>
      <c r="F5" s="81"/>
      <c r="G5" s="6"/>
    </row>
    <row r="6" spans="1:7" ht="11.45" customHeight="1" thickBot="1">
      <c r="A6" s="17" t="s">
        <v>16</v>
      </c>
      <c r="B6" s="17" t="s">
        <v>17</v>
      </c>
      <c r="C6" s="17" t="s">
        <v>18</v>
      </c>
      <c r="D6" s="18" t="s">
        <v>19</v>
      </c>
      <c r="E6" s="18" t="s">
        <v>20</v>
      </c>
      <c r="F6" s="18" t="s">
        <v>21</v>
      </c>
      <c r="G6" s="6"/>
    </row>
    <row r="7" spans="1:7" ht="38.25" customHeight="1">
      <c r="A7" s="39" t="s">
        <v>655</v>
      </c>
      <c r="B7" s="20" t="s">
        <v>656</v>
      </c>
      <c r="C7" s="21" t="s">
        <v>24</v>
      </c>
      <c r="D7" s="22">
        <v>9456218.1199999992</v>
      </c>
      <c r="E7" s="22">
        <v>-4989822.95</v>
      </c>
      <c r="F7" s="22">
        <f>D7-E7</f>
        <v>14446041.07</v>
      </c>
      <c r="G7" s="10"/>
    </row>
    <row r="8" spans="1:7" ht="19.5" customHeight="1">
      <c r="A8" s="57" t="s">
        <v>657</v>
      </c>
      <c r="B8" s="24"/>
      <c r="C8" s="25"/>
      <c r="D8" s="25"/>
      <c r="E8" s="58"/>
      <c r="F8" s="58"/>
      <c r="G8" s="10"/>
    </row>
    <row r="9" spans="1:7" ht="24.75" customHeight="1">
      <c r="A9" s="59" t="s">
        <v>658</v>
      </c>
      <c r="B9" s="60" t="s">
        <v>659</v>
      </c>
      <c r="C9" s="45" t="s">
        <v>24</v>
      </c>
      <c r="D9" s="41">
        <v>8939800</v>
      </c>
      <c r="E9" s="41">
        <v>19167724.609999999</v>
      </c>
      <c r="F9" s="22">
        <f t="shared" ref="F9:F35" si="0">D9-E9</f>
        <v>-10227924.609999999</v>
      </c>
      <c r="G9" s="10"/>
    </row>
    <row r="10" spans="1:7" ht="12.95" customHeight="1">
      <c r="A10" s="61" t="s">
        <v>660</v>
      </c>
      <c r="B10" s="24"/>
      <c r="C10" s="25"/>
      <c r="D10" s="25"/>
      <c r="E10" s="25"/>
      <c r="F10" s="22"/>
      <c r="G10" s="10"/>
    </row>
    <row r="11" spans="1:7" ht="24" customHeight="1">
      <c r="A11" s="62" t="s">
        <v>661</v>
      </c>
      <c r="B11" s="63" t="s">
        <v>659</v>
      </c>
      <c r="C11" s="64" t="s">
        <v>662</v>
      </c>
      <c r="D11" s="41">
        <v>8939800</v>
      </c>
      <c r="E11" s="41">
        <v>939800</v>
      </c>
      <c r="F11" s="22">
        <f t="shared" si="0"/>
        <v>8000000</v>
      </c>
      <c r="G11" s="10"/>
    </row>
    <row r="12" spans="1:7" ht="24" customHeight="1">
      <c r="A12" s="62" t="s">
        <v>663</v>
      </c>
      <c r="B12" s="63" t="s">
        <v>659</v>
      </c>
      <c r="C12" s="64" t="s">
        <v>664</v>
      </c>
      <c r="D12" s="41">
        <v>33954800</v>
      </c>
      <c r="E12" s="41">
        <v>8939800</v>
      </c>
      <c r="F12" s="22">
        <f t="shared" si="0"/>
        <v>25015000</v>
      </c>
      <c r="G12" s="10"/>
    </row>
    <row r="13" spans="1:7" ht="36" customHeight="1">
      <c r="A13" s="62" t="s">
        <v>665</v>
      </c>
      <c r="B13" s="63" t="s">
        <v>659</v>
      </c>
      <c r="C13" s="64" t="s">
        <v>666</v>
      </c>
      <c r="D13" s="41">
        <v>33954800</v>
      </c>
      <c r="E13" s="41">
        <v>8939800</v>
      </c>
      <c r="F13" s="22">
        <f t="shared" si="0"/>
        <v>25015000</v>
      </c>
      <c r="G13" s="10"/>
    </row>
    <row r="14" spans="1:7" ht="24" customHeight="1">
      <c r="A14" s="62" t="s">
        <v>667</v>
      </c>
      <c r="B14" s="63" t="s">
        <v>659</v>
      </c>
      <c r="C14" s="64" t="s">
        <v>668</v>
      </c>
      <c r="D14" s="41">
        <v>-25015000</v>
      </c>
      <c r="E14" s="41">
        <v>-8000000</v>
      </c>
      <c r="F14" s="22">
        <f t="shared" si="0"/>
        <v>-17015000</v>
      </c>
      <c r="G14" s="10"/>
    </row>
    <row r="15" spans="1:7" ht="24" customHeight="1">
      <c r="A15" s="62" t="s">
        <v>669</v>
      </c>
      <c r="B15" s="63" t="s">
        <v>659</v>
      </c>
      <c r="C15" s="64" t="s">
        <v>670</v>
      </c>
      <c r="D15" s="41">
        <v>-25015000</v>
      </c>
      <c r="E15" s="41">
        <v>-8000000</v>
      </c>
      <c r="F15" s="22">
        <f t="shared" si="0"/>
        <v>-17015000</v>
      </c>
      <c r="G15" s="10"/>
    </row>
    <row r="16" spans="1:7" ht="24" customHeight="1">
      <c r="A16" s="62" t="s">
        <v>671</v>
      </c>
      <c r="B16" s="63" t="s">
        <v>659</v>
      </c>
      <c r="C16" s="64" t="s">
        <v>672</v>
      </c>
      <c r="D16" s="41">
        <v>0</v>
      </c>
      <c r="E16" s="41">
        <v>18227924.609999999</v>
      </c>
      <c r="F16" s="22">
        <f t="shared" si="0"/>
        <v>-18227924.609999999</v>
      </c>
      <c r="G16" s="10"/>
    </row>
    <row r="17" spans="1:7" ht="24" customHeight="1">
      <c r="A17" s="62" t="s">
        <v>673</v>
      </c>
      <c r="B17" s="63" t="s">
        <v>659</v>
      </c>
      <c r="C17" s="64" t="s">
        <v>674</v>
      </c>
      <c r="D17" s="41">
        <v>0</v>
      </c>
      <c r="E17" s="41">
        <v>18227924.609999999</v>
      </c>
      <c r="F17" s="22">
        <f t="shared" si="0"/>
        <v>-18227924.609999999</v>
      </c>
      <c r="G17" s="10"/>
    </row>
    <row r="18" spans="1:7" ht="72" customHeight="1">
      <c r="A18" s="62" t="s">
        <v>675</v>
      </c>
      <c r="B18" s="63" t="s">
        <v>659</v>
      </c>
      <c r="C18" s="64" t="s">
        <v>676</v>
      </c>
      <c r="D18" s="41">
        <v>0</v>
      </c>
      <c r="E18" s="41">
        <v>18227924.609999999</v>
      </c>
      <c r="F18" s="22">
        <f t="shared" si="0"/>
        <v>-18227924.609999999</v>
      </c>
      <c r="G18" s="10"/>
    </row>
    <row r="19" spans="1:7" ht="84" customHeight="1">
      <c r="A19" s="62" t="s">
        <v>677</v>
      </c>
      <c r="B19" s="63" t="s">
        <v>659</v>
      </c>
      <c r="C19" s="64" t="s">
        <v>678</v>
      </c>
      <c r="D19" s="41">
        <v>0</v>
      </c>
      <c r="E19" s="41">
        <v>18227924.609999999</v>
      </c>
      <c r="F19" s="22">
        <f t="shared" si="0"/>
        <v>-18227924.609999999</v>
      </c>
      <c r="G19" s="10"/>
    </row>
    <row r="20" spans="1:7" ht="24.75" customHeight="1">
      <c r="A20" s="59" t="s">
        <v>679</v>
      </c>
      <c r="B20" s="60" t="s">
        <v>680</v>
      </c>
      <c r="C20" s="45" t="s">
        <v>24</v>
      </c>
      <c r="D20" s="41">
        <v>0</v>
      </c>
      <c r="E20" s="41">
        <v>0</v>
      </c>
      <c r="F20" s="22">
        <f t="shared" si="0"/>
        <v>0</v>
      </c>
      <c r="G20" s="10"/>
    </row>
    <row r="21" spans="1:7" ht="15" customHeight="1">
      <c r="A21" s="61" t="s">
        <v>660</v>
      </c>
      <c r="B21" s="24"/>
      <c r="C21" s="25"/>
      <c r="D21" s="25"/>
      <c r="E21" s="25"/>
      <c r="F21" s="22"/>
      <c r="G21" s="10"/>
    </row>
    <row r="22" spans="1:7" ht="24.75" customHeight="1">
      <c r="A22" s="59" t="s">
        <v>681</v>
      </c>
      <c r="B22" s="60" t="s">
        <v>682</v>
      </c>
      <c r="C22" s="45" t="s">
        <v>24</v>
      </c>
      <c r="D22" s="41">
        <v>516418.12</v>
      </c>
      <c r="E22" s="41">
        <v>-24157547.559999999</v>
      </c>
      <c r="F22" s="22">
        <f t="shared" si="0"/>
        <v>24673965.68</v>
      </c>
      <c r="G22" s="10"/>
    </row>
    <row r="23" spans="1:7" ht="24" customHeight="1">
      <c r="A23" s="62" t="s">
        <v>683</v>
      </c>
      <c r="B23" s="63" t="s">
        <v>682</v>
      </c>
      <c r="C23" s="64" t="s">
        <v>684</v>
      </c>
      <c r="D23" s="41">
        <v>516418.12</v>
      </c>
      <c r="E23" s="41">
        <v>-24157547.559999999</v>
      </c>
      <c r="F23" s="22">
        <f t="shared" si="0"/>
        <v>24673965.68</v>
      </c>
      <c r="G23" s="10"/>
    </row>
    <row r="24" spans="1:7" ht="24.75" customHeight="1">
      <c r="A24" s="59" t="s">
        <v>685</v>
      </c>
      <c r="B24" s="60" t="s">
        <v>686</v>
      </c>
      <c r="C24" s="45" t="s">
        <v>24</v>
      </c>
      <c r="D24" s="41">
        <v>-543132772.14999998</v>
      </c>
      <c r="E24" s="41">
        <v>-140139392.97</v>
      </c>
      <c r="F24" s="22">
        <f t="shared" si="0"/>
        <v>-402993379.17999995</v>
      </c>
      <c r="G24" s="10"/>
    </row>
    <row r="25" spans="1:7" ht="15" customHeight="1">
      <c r="A25" s="62" t="s">
        <v>687</v>
      </c>
      <c r="B25" s="63" t="s">
        <v>686</v>
      </c>
      <c r="C25" s="64" t="s">
        <v>688</v>
      </c>
      <c r="D25" s="41">
        <v>-543132772.14999998</v>
      </c>
      <c r="E25" s="41">
        <v>-140139392.97</v>
      </c>
      <c r="F25" s="22">
        <f t="shared" si="0"/>
        <v>-402993379.17999995</v>
      </c>
      <c r="G25" s="10"/>
    </row>
    <row r="26" spans="1:7" ht="24" customHeight="1">
      <c r="A26" s="62" t="s">
        <v>689</v>
      </c>
      <c r="B26" s="63" t="s">
        <v>686</v>
      </c>
      <c r="C26" s="64" t="s">
        <v>690</v>
      </c>
      <c r="D26" s="41">
        <v>-543132772.14999998</v>
      </c>
      <c r="E26" s="41">
        <v>-140139392.97</v>
      </c>
      <c r="F26" s="22">
        <f t="shared" si="0"/>
        <v>-402993379.17999995</v>
      </c>
      <c r="G26" s="10"/>
    </row>
    <row r="27" spans="1:7" ht="24" customHeight="1">
      <c r="A27" s="62" t="s">
        <v>691</v>
      </c>
      <c r="B27" s="63" t="s">
        <v>686</v>
      </c>
      <c r="C27" s="64" t="s">
        <v>692</v>
      </c>
      <c r="D27" s="41">
        <v>-543132772.14999998</v>
      </c>
      <c r="E27" s="41">
        <v>-140139392.97</v>
      </c>
      <c r="F27" s="22">
        <f t="shared" si="0"/>
        <v>-402993379.17999995</v>
      </c>
      <c r="G27" s="10"/>
    </row>
    <row r="28" spans="1:7" ht="24" customHeight="1">
      <c r="A28" s="62" t="s">
        <v>693</v>
      </c>
      <c r="B28" s="63" t="s">
        <v>686</v>
      </c>
      <c r="C28" s="64" t="s">
        <v>694</v>
      </c>
      <c r="D28" s="41">
        <v>0</v>
      </c>
      <c r="E28" s="41">
        <v>0</v>
      </c>
      <c r="F28" s="22">
        <f t="shared" si="0"/>
        <v>0</v>
      </c>
      <c r="G28" s="10"/>
    </row>
    <row r="29" spans="1:7" ht="24" customHeight="1">
      <c r="A29" s="62" t="s">
        <v>695</v>
      </c>
      <c r="B29" s="63" t="s">
        <v>686</v>
      </c>
      <c r="C29" s="64" t="s">
        <v>696</v>
      </c>
      <c r="D29" s="41">
        <v>0</v>
      </c>
      <c r="E29" s="41">
        <v>0</v>
      </c>
      <c r="F29" s="22">
        <f t="shared" si="0"/>
        <v>0</v>
      </c>
      <c r="G29" s="10"/>
    </row>
    <row r="30" spans="1:7" ht="24.75" customHeight="1">
      <c r="A30" s="59" t="s">
        <v>697</v>
      </c>
      <c r="B30" s="60" t="s">
        <v>698</v>
      </c>
      <c r="C30" s="45" t="s">
        <v>24</v>
      </c>
      <c r="D30" s="41">
        <v>543649190.26999998</v>
      </c>
      <c r="E30" s="41">
        <v>115981845.41</v>
      </c>
      <c r="F30" s="22">
        <f t="shared" si="0"/>
        <v>427667344.86000001</v>
      </c>
      <c r="G30" s="10"/>
    </row>
    <row r="31" spans="1:7" ht="15" customHeight="1">
      <c r="A31" s="62" t="s">
        <v>699</v>
      </c>
      <c r="B31" s="63" t="s">
        <v>698</v>
      </c>
      <c r="C31" s="64" t="s">
        <v>700</v>
      </c>
      <c r="D31" s="41">
        <v>543649190.26999998</v>
      </c>
      <c r="E31" s="41">
        <v>115981845.41</v>
      </c>
      <c r="F31" s="22">
        <f t="shared" si="0"/>
        <v>427667344.86000001</v>
      </c>
      <c r="G31" s="10"/>
    </row>
    <row r="32" spans="1:7" ht="24" customHeight="1">
      <c r="A32" s="62" t="s">
        <v>701</v>
      </c>
      <c r="B32" s="63" t="s">
        <v>698</v>
      </c>
      <c r="C32" s="64" t="s">
        <v>702</v>
      </c>
      <c r="D32" s="41">
        <v>543649190.26999998</v>
      </c>
      <c r="E32" s="41">
        <v>115981845.41</v>
      </c>
      <c r="F32" s="22">
        <f t="shared" si="0"/>
        <v>427667344.86000001</v>
      </c>
      <c r="G32" s="10"/>
    </row>
    <row r="33" spans="1:7" ht="24" customHeight="1">
      <c r="A33" s="62" t="s">
        <v>703</v>
      </c>
      <c r="B33" s="63" t="s">
        <v>698</v>
      </c>
      <c r="C33" s="64" t="s">
        <v>704</v>
      </c>
      <c r="D33" s="41">
        <v>543649190.26999998</v>
      </c>
      <c r="E33" s="41">
        <v>115981845.41</v>
      </c>
      <c r="F33" s="22">
        <f t="shared" si="0"/>
        <v>427667344.86000001</v>
      </c>
      <c r="G33" s="10"/>
    </row>
    <row r="34" spans="1:7" ht="24" customHeight="1">
      <c r="A34" s="62" t="s">
        <v>705</v>
      </c>
      <c r="B34" s="63" t="s">
        <v>698</v>
      </c>
      <c r="C34" s="64" t="s">
        <v>706</v>
      </c>
      <c r="D34" s="41">
        <v>0</v>
      </c>
      <c r="E34" s="41">
        <v>0</v>
      </c>
      <c r="F34" s="22">
        <f t="shared" si="0"/>
        <v>0</v>
      </c>
      <c r="G34" s="10"/>
    </row>
    <row r="35" spans="1:7" ht="24" customHeight="1" thickBot="1">
      <c r="A35" s="62" t="s">
        <v>707</v>
      </c>
      <c r="B35" s="63" t="s">
        <v>698</v>
      </c>
      <c r="C35" s="64" t="s">
        <v>708</v>
      </c>
      <c r="D35" s="41">
        <v>0</v>
      </c>
      <c r="E35" s="41">
        <v>0</v>
      </c>
      <c r="F35" s="22">
        <f t="shared" si="0"/>
        <v>0</v>
      </c>
      <c r="G35" s="10"/>
    </row>
    <row r="36" spans="1:7" ht="12.95" customHeight="1">
      <c r="A36" s="53"/>
      <c r="B36" s="52"/>
      <c r="C36" s="52"/>
      <c r="D36" s="52"/>
      <c r="E36" s="52"/>
      <c r="F36" s="52"/>
      <c r="G36" s="4"/>
    </row>
    <row r="37" spans="1:7" hidden="1">
      <c r="A37" s="11"/>
      <c r="B37" s="11"/>
      <c r="C37" s="11"/>
      <c r="D37" s="31"/>
      <c r="E37" s="31"/>
      <c r="F37" s="31"/>
      <c r="G37" s="4" t="s">
        <v>268</v>
      </c>
    </row>
  </sheetData>
  <mergeCells count="7">
    <mergeCell ref="A2:C2"/>
    <mergeCell ref="A4:A5"/>
    <mergeCell ref="B4:B5"/>
    <mergeCell ref="C4:C5"/>
    <mergeCell ref="E4:E5"/>
    <mergeCell ref="F4:F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ED6402-EE0E-4845-B003-C826EEA33D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dcterms:created xsi:type="dcterms:W3CDTF">2018-04-16T06:01:41Z</dcterms:created>
  <dcterms:modified xsi:type="dcterms:W3CDTF">2018-04-16T06:14:16Z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C:\Users\User\AppData\Local\Кейсистемс\Свод-СМАРТ\ReportManager\097_24090000 Ленский район_0503317M_март 2018 года.xlsx</vt:lpwstr>
  </property>
  <property fmtid="{D5CDD505-2E9C-101B-9397-08002B2CF9AE}" pid="3" name="Report Name">
    <vt:lpwstr>C__Users_User_AppData_Local_Кейсистемс_Свод-СМАРТ_ReportManager_097_24090000 Ленский район_0503317M_март 2018 года.xlsx</vt:lpwstr>
  </property>
</Properties>
</file>